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FRPARNET29\Métiers\SGN\_Achats\2026\1 - Passation de marché\SDD\VIL\VIL\VIL-2026-0304 Gestion déchets Vanuatu\3 DCE publié\DCE\1- CONTRACTUAL\"/>
    </mc:Choice>
  </mc:AlternateContent>
  <xr:revisionPtr revIDLastSave="0" documentId="13_ncr:1_{E2837675-3AE7-47BB-BF4A-25C58F9615FE}" xr6:coauthVersionLast="47" xr6:coauthVersionMax="47" xr10:uidLastSave="{00000000-0000-0000-0000-000000000000}"/>
  <bookViews>
    <workbookView xWindow="-110" yWindow="-110" windowWidth="19420" windowHeight="11500" tabRatio="856" xr2:uid="{00000000-000D-0000-FFFF-FFFF00000000}"/>
  </bookViews>
  <sheets>
    <sheet name="Tranche ferme" sheetId="7" r:id="rId1"/>
    <sheet name="Tranche optionnelle" sheetId="13" r:id="rId2"/>
    <sheet name="Synthèse Montant global" sheetId="12" r:id="rId3"/>
  </sheets>
  <externalReferences>
    <externalReference r:id="rId4"/>
    <externalReference r:id="rId5"/>
  </externalReferences>
  <definedNames>
    <definedName name="_Toc25250064" localSheetId="0">'[1]48 mois'!$C$17</definedName>
    <definedName name="_Toc25250064" localSheetId="1">'[2]12 mois'!$C$17</definedName>
    <definedName name="_Toc25250065" localSheetId="0">'[1]48 mois'!#REF!</definedName>
    <definedName name="_Toc25250065" localSheetId="1">'[2]12 mois'!#REF!</definedName>
    <definedName name="_xlnm.Print_Area" localSheetId="0">'[1]48 mois'!$C$8:$Q$48</definedName>
    <definedName name="_xlnm.Print_Area" localSheetId="1">'[2]12 mois'!$C$8:$Q$48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26" i="13" l="1"/>
  <c r="Q26" i="13"/>
  <c r="E28" i="13" s="1"/>
  <c r="N26" i="13"/>
  <c r="N25" i="13"/>
  <c r="F26" i="13"/>
  <c r="G26" i="13"/>
  <c r="H26" i="13"/>
  <c r="I26" i="13"/>
  <c r="J26" i="13"/>
  <c r="K26" i="13"/>
  <c r="L26" i="13"/>
  <c r="M26" i="13"/>
  <c r="F25" i="13"/>
  <c r="G25" i="13"/>
  <c r="H25" i="13"/>
  <c r="I25" i="13"/>
  <c r="J25" i="13"/>
  <c r="K25" i="13"/>
  <c r="L25" i="13"/>
  <c r="M25" i="13"/>
  <c r="E26" i="13"/>
  <c r="E25" i="13"/>
  <c r="E21" i="13"/>
  <c r="E21" i="7"/>
  <c r="R45" i="7"/>
  <c r="F45" i="7"/>
  <c r="G45" i="7"/>
  <c r="H45" i="7"/>
  <c r="I45" i="7"/>
  <c r="J45" i="7"/>
  <c r="K45" i="7"/>
  <c r="L45" i="7"/>
  <c r="M45" i="7"/>
  <c r="F44" i="7"/>
  <c r="G44" i="7"/>
  <c r="H44" i="7"/>
  <c r="I44" i="7"/>
  <c r="J44" i="7"/>
  <c r="K44" i="7"/>
  <c r="L44" i="7"/>
  <c r="M44" i="7"/>
  <c r="E44" i="7"/>
  <c r="N44" i="7"/>
  <c r="E42" i="7"/>
  <c r="F42" i="7"/>
  <c r="G42" i="7"/>
  <c r="H42" i="7"/>
  <c r="I42" i="7"/>
  <c r="J42" i="7"/>
  <c r="K42" i="7"/>
  <c r="L42" i="7"/>
  <c r="M42" i="7"/>
  <c r="E39" i="7"/>
  <c r="F39" i="7"/>
  <c r="G39" i="7"/>
  <c r="H39" i="7"/>
  <c r="I39" i="7"/>
  <c r="J39" i="7"/>
  <c r="K39" i="7"/>
  <c r="L39" i="7"/>
  <c r="M39" i="7"/>
  <c r="E36" i="7"/>
  <c r="F36" i="7"/>
  <c r="G36" i="7"/>
  <c r="H36" i="7"/>
  <c r="I36" i="7"/>
  <c r="J36" i="7"/>
  <c r="K36" i="7"/>
  <c r="L36" i="7"/>
  <c r="M36" i="7"/>
  <c r="N34" i="7"/>
  <c r="E33" i="7"/>
  <c r="F33" i="7"/>
  <c r="G33" i="7"/>
  <c r="H33" i="7"/>
  <c r="I33" i="7"/>
  <c r="J33" i="7"/>
  <c r="K33" i="7"/>
  <c r="L33" i="7"/>
  <c r="M33" i="7"/>
  <c r="E30" i="7"/>
  <c r="F30" i="7"/>
  <c r="G30" i="7"/>
  <c r="H30" i="7"/>
  <c r="I30" i="7"/>
  <c r="J30" i="7"/>
  <c r="K30" i="7"/>
  <c r="L30" i="7"/>
  <c r="M30" i="7"/>
  <c r="E24" i="7"/>
  <c r="F24" i="7"/>
  <c r="G24" i="7"/>
  <c r="H24" i="7"/>
  <c r="I24" i="7"/>
  <c r="J24" i="7"/>
  <c r="K24" i="7"/>
  <c r="L24" i="7"/>
  <c r="M24" i="7"/>
  <c r="F21" i="7"/>
  <c r="Q36" i="7" l="1"/>
  <c r="N33" i="7"/>
  <c r="N41" i="7" l="1"/>
  <c r="N40" i="7"/>
  <c r="N38" i="7"/>
  <c r="N37" i="7"/>
  <c r="N35" i="7"/>
  <c r="N32" i="7"/>
  <c r="N31" i="7"/>
  <c r="N29" i="7"/>
  <c r="N28" i="7"/>
  <c r="H12" i="12" a="1"/>
  <c r="H12" i="12" s="1"/>
  <c r="Q17" i="13"/>
  <c r="Q42" i="7" l="1"/>
  <c r="S42" i="7" s="1"/>
  <c r="N42" i="7"/>
  <c r="Q39" i="7"/>
  <c r="S39" i="7" s="1"/>
  <c r="Q30" i="7"/>
  <c r="S30" i="7" s="1"/>
  <c r="S36" i="7"/>
  <c r="N39" i="7"/>
  <c r="N36" i="7"/>
  <c r="Q33" i="7"/>
  <c r="S33" i="7" s="1"/>
  <c r="N30" i="7"/>
  <c r="E52" i="13"/>
  <c r="M43" i="13"/>
  <c r="L43" i="13"/>
  <c r="K43" i="13"/>
  <c r="J43" i="13"/>
  <c r="I43" i="13"/>
  <c r="H43" i="13"/>
  <c r="G43" i="13"/>
  <c r="F43" i="13"/>
  <c r="E43" i="13"/>
  <c r="M39" i="13"/>
  <c r="L39" i="13"/>
  <c r="K39" i="13"/>
  <c r="J39" i="13"/>
  <c r="I39" i="13"/>
  <c r="H39" i="13"/>
  <c r="G39" i="13"/>
  <c r="F39" i="13"/>
  <c r="E39" i="13"/>
  <c r="M35" i="13"/>
  <c r="L35" i="13"/>
  <c r="K35" i="13"/>
  <c r="J35" i="13"/>
  <c r="I35" i="13"/>
  <c r="H35" i="13"/>
  <c r="G35" i="13"/>
  <c r="F35" i="13"/>
  <c r="E35" i="13"/>
  <c r="M21" i="13"/>
  <c r="L21" i="13"/>
  <c r="K21" i="13"/>
  <c r="J21" i="13"/>
  <c r="I21" i="13"/>
  <c r="H21" i="13"/>
  <c r="G21" i="13"/>
  <c r="F21" i="13"/>
  <c r="N20" i="13"/>
  <c r="N19" i="13"/>
  <c r="E70" i="7"/>
  <c r="F53" i="7"/>
  <c r="G53" i="7"/>
  <c r="H53" i="7"/>
  <c r="I53" i="7"/>
  <c r="J53" i="7"/>
  <c r="K53" i="7"/>
  <c r="L53" i="7"/>
  <c r="M53" i="7"/>
  <c r="E53" i="7"/>
  <c r="M61" i="7"/>
  <c r="L61" i="7"/>
  <c r="K61" i="7"/>
  <c r="J61" i="7"/>
  <c r="I61" i="7"/>
  <c r="H61" i="7"/>
  <c r="G61" i="7"/>
  <c r="F61" i="7"/>
  <c r="E61" i="7"/>
  <c r="M57" i="7"/>
  <c r="L57" i="7"/>
  <c r="K57" i="7"/>
  <c r="J57" i="7"/>
  <c r="I57" i="7"/>
  <c r="H57" i="7"/>
  <c r="G57" i="7"/>
  <c r="F57" i="7"/>
  <c r="E57" i="7"/>
  <c r="F27" i="7"/>
  <c r="G27" i="7"/>
  <c r="H27" i="7"/>
  <c r="I27" i="7"/>
  <c r="J27" i="7"/>
  <c r="K27" i="7"/>
  <c r="L27" i="7"/>
  <c r="M27" i="7"/>
  <c r="G21" i="7"/>
  <c r="H21" i="7"/>
  <c r="I21" i="7"/>
  <c r="J21" i="7"/>
  <c r="K21" i="7"/>
  <c r="L21" i="7"/>
  <c r="M21" i="7"/>
  <c r="N20" i="7"/>
  <c r="N22" i="7"/>
  <c r="N23" i="7"/>
  <c r="N25" i="7"/>
  <c r="N26" i="7"/>
  <c r="N19" i="7"/>
  <c r="E27" i="7"/>
  <c r="E45" i="7" s="1"/>
  <c r="H45" i="13" l="1"/>
  <c r="I45" i="13"/>
  <c r="J45" i="13"/>
  <c r="K45" i="13"/>
  <c r="L45" i="13"/>
  <c r="M45" i="13"/>
  <c r="Q21" i="13"/>
  <c r="E45" i="13"/>
  <c r="F45" i="13"/>
  <c r="G45" i="13"/>
  <c r="N21" i="7"/>
  <c r="G63" i="7"/>
  <c r="H63" i="7"/>
  <c r="N21" i="13"/>
  <c r="M63" i="7"/>
  <c r="E63" i="7"/>
  <c r="L63" i="7"/>
  <c r="N24" i="7"/>
  <c r="F63" i="7"/>
  <c r="I63" i="7"/>
  <c r="J63" i="7"/>
  <c r="K63" i="7"/>
  <c r="Q21" i="7"/>
  <c r="N27" i="7"/>
  <c r="S21" i="13" l="1"/>
  <c r="E29" i="13" s="1"/>
  <c r="N45" i="7"/>
  <c r="E46" i="13"/>
  <c r="E54" i="13" s="1"/>
  <c r="E64" i="7"/>
  <c r="Q17" i="7"/>
  <c r="Q24" i="7" l="1"/>
  <c r="Q27" i="7"/>
  <c r="Q45" i="7" s="1"/>
  <c r="S27" i="7" l="1"/>
  <c r="E47" i="7"/>
  <c r="S24" i="7"/>
  <c r="S21" i="7"/>
  <c r="S45" i="7" l="1"/>
  <c r="E48" i="7" s="1"/>
  <c r="E72" i="7" l="1"/>
  <c r="H11" i="12" s="1" a="1"/>
  <c r="H11" i="12" s="1"/>
  <c r="H13" i="1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<sst xmlns="http://schemas.openxmlformats.org/spreadsheetml/2006/main" count="170" uniqueCount="71">
  <si>
    <t>Bidder’s name:</t>
  </si>
  <si>
    <t>The details below are not contractual. Only the total lump-sum amount will be contractually binding.</t>
  </si>
  <si>
    <t>HT</t>
  </si>
  <si>
    <t>Total amount in € (excluding VAT)</t>
  </si>
  <si>
    <t>Possible commercial discount</t>
  </si>
  <si>
    <t>average daily rate</t>
  </si>
  <si>
    <t>Profiles selected for the mission described in the specifications.</t>
  </si>
  <si>
    <t>PROFILES AND DELIVERABLES</t>
  </si>
  <si>
    <t>Profile 1</t>
  </si>
  <si>
    <t>Profile 2</t>
  </si>
  <si>
    <t>Profile 3</t>
  </si>
  <si>
    <t>Profile 4</t>
  </si>
  <si>
    <t>Profile 5</t>
  </si>
  <si>
    <t>Profile 6</t>
  </si>
  <si>
    <t>Profile 7</t>
  </si>
  <si>
    <t>(…)</t>
  </si>
  <si>
    <t>Profile N</t>
  </si>
  <si>
    <t>Fundamental experience</t>
  </si>
  <si>
    <t>Years of experience</t>
  </si>
  <si>
    <t>Affiliation structure/company</t>
  </si>
  <si>
    <t>Daily rate in € excluding VAT</t>
  </si>
  <si>
    <t>Total cost of services in € (excluding VAT)</t>
  </si>
  <si>
    <t>Total cost of the service in € (VAT included)</t>
  </si>
  <si>
    <t>Contract total: Services + applicable fees.</t>
  </si>
  <si>
    <t xml:space="preserve"> Total days</t>
  </si>
  <si>
    <t xml:space="preserve"> JUNIOR (6 months to 3 years of experience)</t>
  </si>
  <si>
    <t>SENIOR (&gt;3 years - 7 years of experience)</t>
  </si>
  <si>
    <t xml:space="preserve"> EXPERT (at least 7 years of experience)</t>
  </si>
  <si>
    <t xml:space="preserve"> Profiles</t>
  </si>
  <si>
    <t>Total/ profile</t>
  </si>
  <si>
    <t>Local / International (Country of professional residence)</t>
  </si>
  <si>
    <t>NUMBER OF "REMOTE" DAYS</t>
  </si>
  <si>
    <t>TOTAL</t>
  </si>
  <si>
    <t>MISSION EXPENSES</t>
  </si>
  <si>
    <t>Total amount</t>
  </si>
  <si>
    <t>daily rate per day</t>
  </si>
  <si>
    <t>Number of mission days</t>
  </si>
  <si>
    <t>Total amount per person per day</t>
  </si>
  <si>
    <t>Total mission expenses</t>
  </si>
  <si>
    <t>SUMMARY OF THE TOTAL CONTRACT AMOUNT</t>
  </si>
  <si>
    <t>TOTAL CONTRACT AMOUNT</t>
  </si>
  <si>
    <t>The total amount of the contract indicated below will be used to compare and rank the offers.</t>
  </si>
  <si>
    <t xml:space="preserve"> TOTAL DPGF</t>
  </si>
  <si>
    <t>The details below are not contractual. Only the total amount is authentic.</t>
  </si>
  <si>
    <t xml:space="preserve"> Primary Experience</t>
  </si>
  <si>
    <t>NUMBER OF DAYS "IN PERSON"</t>
  </si>
  <si>
    <t>Total amount</t>
  </si>
  <si>
    <t>Security fee</t>
  </si>
  <si>
    <t>Logistics costs</t>
  </si>
  <si>
    <t xml:space="preserve"> Total other expenditure</t>
  </si>
  <si>
    <t>OTHER CHARGES, if any</t>
  </si>
  <si>
    <t>Unit price of airline tickets (economy or premium class)</t>
  </si>
  <si>
    <t>Number of tickets for the entire mission</t>
  </si>
  <si>
    <t>Other fees to be specified</t>
  </si>
  <si>
    <t>TTC</t>
  </si>
  <si>
    <t>Deliverable 2 Feasibility study for a Technical Landfill Centre (TEC) (task 2)</t>
  </si>
  <si>
    <t>Draft Report</t>
  </si>
  <si>
    <t>Final Report</t>
  </si>
  <si>
    <t xml:space="preserve">Deliverable 3: Downstream value chain structuring and institutional support (Task 3) </t>
  </si>
  <si>
    <t>Deliverable 4: Climate and environment and security screening report (task 4)</t>
  </si>
  <si>
    <t>Deliverable 5: Report on capacity building and technical assistance at the site (task 4)</t>
  </si>
  <si>
    <t>Reinforcement report</t>
  </si>
  <si>
    <t>Launch (Task 1)</t>
  </si>
  <si>
    <t xml:space="preserve"> Critical review and update of the diagnosis</t>
  </si>
  <si>
    <t xml:space="preserve">Unique deliverable:  An investigation report </t>
  </si>
  <si>
    <t xml:space="preserve">Feasibility study for the structuring of the downstream solid waste management system in Port-Vila (Vanuatu) 
VIL-2026-0304DPGF
</t>
  </si>
  <si>
    <t>TOTAL in € (including VAT?)</t>
  </si>
  <si>
    <t>In accordance with Article 6.2 of the single contract, these costs are fully included in the standard contract amount. The dedicated line is provided solely as an indicative breakdown of the price and does not constitute a separate reimbursement or payment item.
The Holder remains responsible for evaluating and covering all resources necessary for the proper execution of the benefits.</t>
  </si>
  <si>
    <t xml:space="preserve">In accordance with Article 6.3 of the single document, these costs are fully included in the standard contract amount. The dedicated line is provided solely as an indicative breakdown of the price and does not constitute a separate reimbursement or payment item.
The Holder remains responsible for evaluating and covering all resources necessary for the proper execution of the benefits.
 </t>
  </si>
  <si>
    <t>TOTAL DPGF FIRM TRANCHE</t>
  </si>
  <si>
    <t>DPGF TOTAL Optional TRANCHE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</si>
</sst>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quot;€&quot;"/>
    <numFmt numFmtId="165" formatCode="_-* #,##0.00\ [$€-40C]_-;\-* #,##0.00\ [$€-40C]_-;_-* &quot;-&quot;??\ [$€-40C]_-;_-@_-"/>
    <numFmt numFmtId="166" formatCode="0.0%"/>
    <numFmt numFmtId="167" formatCode="_-* #,##0\ [$€-40C]_-;\-* #,##0\ [$€-40C]_-;_-* &quot;-&quot;??\ [$€-40C]_-;_-@_-"/>
  </numFmts>
  <fonts count="43" x14ac:knownFonts="1">
    <font>
      <sz val="12"/>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Roboto Bold"/>
    </font>
    <font>
      <b/>
      <sz val="11"/>
      <color theme="1"/>
      <name val="Calibri"/>
      <family val="2"/>
      <scheme val="minor"/>
    </font>
    <font>
      <b/>
      <sz val="14"/>
      <name val="Roboto Bold"/>
    </font>
    <font>
      <b/>
      <sz val="11"/>
      <color rgb="FF002060"/>
      <name val="Roboto Bold"/>
    </font>
    <font>
      <sz val="11"/>
      <color rgb="FF002060"/>
      <name val="Roboto Bold"/>
    </font>
    <font>
      <sz val="11"/>
      <color theme="1"/>
      <name val="Roboto Bold"/>
    </font>
    <font>
      <sz val="11"/>
      <color rgb="FF009AA0"/>
      <name val="Calibri Light"/>
      <family val="2"/>
    </font>
    <font>
      <b/>
      <sz val="11"/>
      <name val="Roboto Bold"/>
    </font>
    <font>
      <sz val="16"/>
      <color rgb="FFC00000"/>
      <name val="Roboto Bold"/>
    </font>
    <font>
      <sz val="22"/>
      <name val="Calibri"/>
      <family val="2"/>
      <scheme val="minor"/>
    </font>
    <font>
      <b/>
      <sz val="16"/>
      <name val="Calibri"/>
      <family val="2"/>
      <scheme val="minor"/>
    </font>
    <font>
      <sz val="16"/>
      <color theme="1"/>
      <name val="Roboto Black"/>
    </font>
    <font>
      <b/>
      <sz val="16"/>
      <color rgb="FFFF0000"/>
      <name val="Roboto Black"/>
    </font>
    <font>
      <sz val="14"/>
      <color theme="1"/>
      <name val="Calibri"/>
      <family val="2"/>
    </font>
    <font>
      <b/>
      <sz val="14"/>
      <color theme="0"/>
      <name val="Calibri"/>
      <family val="2"/>
    </font>
    <font>
      <b/>
      <sz val="14"/>
      <color indexed="56"/>
      <name val="Calibri"/>
      <family val="2"/>
    </font>
    <font>
      <sz val="14"/>
      <color indexed="16"/>
      <name val="Calibri"/>
      <family val="2"/>
    </font>
    <font>
      <sz val="14"/>
      <color rgb="FFC00000"/>
      <name val="Roboto Bold"/>
    </font>
    <font>
      <sz val="14"/>
      <color theme="1"/>
      <name val="Calibri"/>
      <family val="2"/>
      <scheme val="minor"/>
    </font>
    <font>
      <b/>
      <sz val="11"/>
      <color theme="0"/>
      <name val="Roboto Bold"/>
    </font>
    <font>
      <b/>
      <sz val="16"/>
      <color theme="0"/>
      <name val="Roboto Bold"/>
    </font>
    <font>
      <b/>
      <sz val="16"/>
      <color theme="0"/>
      <name val="Calibri"/>
      <family val="2"/>
      <scheme val="minor"/>
    </font>
    <font>
      <sz val="11"/>
      <name val="Calibri"/>
      <family val="2"/>
      <scheme val="minor"/>
    </font>
    <font>
      <sz val="14"/>
      <name val="Roboto Bold"/>
    </font>
    <font>
      <sz val="11"/>
      <color rgb="FFC00000"/>
      <name val="Roboto Bold"/>
    </font>
    <font>
      <sz val="12"/>
      <color theme="1"/>
      <name val="Roboto Black"/>
    </font>
    <font>
      <b/>
      <sz val="12"/>
      <color rgb="FFFF0000"/>
      <name val="Roboto Black"/>
    </font>
    <font>
      <b/>
      <sz val="12"/>
      <color theme="0"/>
      <name val="Calibri"/>
      <family val="2"/>
    </font>
    <font>
      <b/>
      <sz val="12"/>
      <color indexed="56"/>
      <name val="Calibri"/>
      <family val="2"/>
    </font>
    <font>
      <sz val="12"/>
      <color indexed="16"/>
      <name val="Calibri"/>
      <family val="2"/>
    </font>
    <font>
      <sz val="12"/>
      <name val="Roboto Bold"/>
    </font>
    <font>
      <sz val="12"/>
      <color rgb="FFC00000"/>
      <name val="Roboto Bold"/>
    </font>
    <font>
      <b/>
      <sz val="12"/>
      <color theme="1"/>
      <name val="Calibri"/>
      <family val="2"/>
    </font>
    <font>
      <b/>
      <sz val="12"/>
      <name val="Calibri"/>
      <family val="2"/>
      <scheme val="minor"/>
    </font>
    <font>
      <sz val="11"/>
      <color theme="0"/>
      <name val="Calibri"/>
      <family val="2"/>
      <scheme val="minor"/>
    </font>
    <font>
      <b/>
      <sz val="14"/>
      <color theme="1"/>
      <name val="Calibri"/>
      <family val="2"/>
      <scheme val="minor"/>
    </font>
    <font>
      <sz val="11"/>
      <color theme="0"/>
      <name val="Roboto Bold"/>
    </font>
    <font>
      <sz val="12"/>
      <color theme="0"/>
      <name val="Calibri"/>
      <family val="2"/>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66FF"/>
        <bgColor indexed="64"/>
      </patternFill>
    </fill>
    <fill>
      <patternFill patternType="solid">
        <fgColor rgb="FF002060"/>
        <bgColor indexed="64"/>
      </patternFill>
    </fill>
    <fill>
      <patternFill patternType="solid">
        <fgColor theme="4" tint="0.79998168889431442"/>
        <bgColor indexed="64"/>
      </patternFill>
    </fill>
    <fill>
      <patternFill patternType="solid">
        <fgColor theme="5" tint="0.79998168889431442"/>
        <bgColor indexed="64"/>
      </patternFill>
    </fill>
    <fill>
      <patternFill patternType="gray0625">
        <bgColor theme="0" tint="-4.9989318521683403E-2"/>
      </patternFill>
    </fill>
    <fill>
      <patternFill patternType="gray0625">
        <bgColor theme="5" tint="0.79995117038483843"/>
      </patternFill>
    </fill>
    <fill>
      <patternFill patternType="gray0625">
        <bgColor theme="0" tint="-0.14996795556505021"/>
      </patternFill>
    </fill>
    <fill>
      <patternFill patternType="solid">
        <fgColor theme="4" tint="0.79995117038483843"/>
        <bgColor indexed="64"/>
      </patternFill>
    </fill>
  </fills>
  <borders count="70">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2060"/>
      </left>
      <right style="thin">
        <color rgb="FF002060"/>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diagonal/>
    </border>
    <border>
      <left/>
      <right style="thin">
        <color rgb="FF002060"/>
      </right>
      <top style="medium">
        <color rgb="FF002060"/>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mediumDashDot">
        <color rgb="FF002060"/>
      </top>
      <bottom style="thin">
        <color rgb="FF002060"/>
      </bottom>
      <diagonal/>
    </border>
    <border>
      <left style="thin">
        <color rgb="FF002060"/>
      </left>
      <right style="medium">
        <color rgb="FF002060"/>
      </right>
      <top style="mediumDashDot">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right/>
      <top style="medium">
        <color rgb="FF002060"/>
      </top>
      <bottom style="medium">
        <color rgb="FF002060"/>
      </bottom>
      <diagonal/>
    </border>
    <border>
      <left style="medium">
        <color rgb="FF002060"/>
      </left>
      <right/>
      <top style="medium">
        <color rgb="FF002060"/>
      </top>
      <bottom style="medium">
        <color rgb="FF002060"/>
      </bottom>
      <diagonal/>
    </border>
    <border>
      <left style="medium">
        <color rgb="FF002060"/>
      </left>
      <right style="thin">
        <color rgb="FF002060"/>
      </right>
      <top style="medium">
        <color rgb="FF002060"/>
      </top>
      <bottom style="thin">
        <color rgb="FF002060"/>
      </bottom>
      <diagonal/>
    </border>
    <border>
      <left/>
      <right/>
      <top style="mediumDashDot">
        <color theme="3"/>
      </top>
      <bottom/>
      <diagonal/>
    </border>
    <border>
      <left/>
      <right style="medium">
        <color rgb="FF002060"/>
      </right>
      <top/>
      <bottom/>
      <diagonal/>
    </border>
    <border>
      <left style="medium">
        <color rgb="FF002060"/>
      </left>
      <right/>
      <top style="medium">
        <color rgb="FF002060"/>
      </top>
      <bottom/>
      <diagonal/>
    </border>
    <border>
      <left/>
      <right style="medium">
        <color rgb="FF002060"/>
      </right>
      <top style="medium">
        <color rgb="FF002060"/>
      </top>
      <bottom style="medium">
        <color rgb="FF002060"/>
      </bottom>
      <diagonal/>
    </border>
    <border>
      <left style="medium">
        <color rgb="FF002060"/>
      </left>
      <right style="thin">
        <color rgb="FF002060"/>
      </right>
      <top style="thin">
        <color rgb="FF002060"/>
      </top>
      <bottom style="thin">
        <color rgb="FF002060"/>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bottom style="medium">
        <color rgb="FF002060"/>
      </bottom>
      <diagonal/>
    </border>
    <border>
      <left/>
      <right style="thin">
        <color rgb="FF002060"/>
      </right>
      <top/>
      <bottom/>
      <diagonal/>
    </border>
    <border>
      <left style="thin">
        <color rgb="FF002060"/>
      </left>
      <right style="thin">
        <color rgb="FF002060"/>
      </right>
      <top/>
      <bottom/>
      <diagonal/>
    </border>
    <border>
      <left style="thin">
        <color rgb="FF002060"/>
      </left>
      <right style="medium">
        <color rgb="FF002060"/>
      </right>
      <top/>
      <bottom/>
      <diagonal/>
    </border>
    <border>
      <left style="medium">
        <color rgb="FF002060"/>
      </left>
      <right/>
      <top/>
      <bottom/>
      <diagonal/>
    </border>
    <border>
      <left style="medium">
        <color rgb="FF002060"/>
      </left>
      <right style="thin">
        <color rgb="FF002060"/>
      </right>
      <top/>
      <bottom/>
      <diagonal/>
    </border>
    <border>
      <left style="medium">
        <color rgb="FF002060"/>
      </left>
      <right style="medium">
        <color rgb="FF002060"/>
      </right>
      <top/>
      <bottom style="thin">
        <color rgb="FF002060"/>
      </bottom>
      <diagonal/>
    </border>
    <border>
      <left style="medium">
        <color rgb="FF002060"/>
      </left>
      <right style="medium">
        <color rgb="FF002060"/>
      </right>
      <top style="medium">
        <color rgb="FF002060"/>
      </top>
      <bottom style="thin">
        <color rgb="FF002060"/>
      </bottom>
      <diagonal/>
    </border>
    <border>
      <left/>
      <right/>
      <top style="thin">
        <color indexed="64"/>
      </top>
      <bottom style="thin">
        <color indexed="64"/>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style="medium">
        <color rgb="FF002060"/>
      </right>
      <top style="thin">
        <color rgb="FF002060"/>
      </top>
      <bottom style="thin">
        <color rgb="FF002060"/>
      </bottom>
      <diagonal/>
    </border>
    <border>
      <left/>
      <right style="thin">
        <color rgb="FF002060"/>
      </right>
      <top/>
      <bottom style="thin">
        <color rgb="FF002060"/>
      </bottom>
      <diagonal/>
    </border>
    <border>
      <left style="medium">
        <color rgb="FF002060"/>
      </left>
      <right/>
      <top style="thin">
        <color rgb="FF002060"/>
      </top>
      <bottom style="medium">
        <color rgb="FF002060"/>
      </bottom>
      <diagonal/>
    </border>
    <border>
      <left/>
      <right style="medium">
        <color rgb="FF002060"/>
      </right>
      <top style="thin">
        <color rgb="FF002060"/>
      </top>
      <bottom style="medium">
        <color rgb="FF002060"/>
      </bottom>
      <diagonal/>
    </border>
    <border>
      <left/>
      <right style="thin">
        <color rgb="FF002060"/>
      </right>
      <top/>
      <bottom style="medium">
        <color rgb="FF002060"/>
      </bottom>
      <diagonal/>
    </border>
    <border>
      <left style="thin">
        <color rgb="FF002060"/>
      </left>
      <right style="medium">
        <color rgb="FF002060"/>
      </right>
      <top/>
      <bottom style="medium">
        <color rgb="FF002060"/>
      </bottom>
      <diagonal/>
    </border>
    <border>
      <left style="medium">
        <color rgb="FF002060"/>
      </left>
      <right style="thin">
        <color rgb="FF002060"/>
      </right>
      <top style="thin">
        <color rgb="FF002060"/>
      </top>
      <bottom style="thin">
        <color indexed="64"/>
      </bottom>
      <diagonal/>
    </border>
    <border>
      <left style="thin">
        <color rgb="FF002060"/>
      </left>
      <right style="thin">
        <color rgb="FF002060"/>
      </right>
      <top style="thin">
        <color rgb="FF002060"/>
      </top>
      <bottom style="thin">
        <color indexed="64"/>
      </bottom>
      <diagonal/>
    </border>
    <border>
      <left style="thin">
        <color rgb="FF002060"/>
      </left>
      <right style="medium">
        <color rgb="FF002060"/>
      </right>
      <top style="thin">
        <color rgb="FF002060"/>
      </top>
      <bottom style="thin">
        <color indexed="64"/>
      </bottom>
      <diagonal/>
    </border>
    <border>
      <left style="thin">
        <color rgb="FF002060"/>
      </left>
      <right style="medium">
        <color rgb="FF002060"/>
      </right>
      <top style="thin">
        <color rgb="FF002060"/>
      </top>
      <bottom style="thin">
        <color rgb="FF00206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0" fontId="4"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cellStyleXfs>
  <cellXfs count="240">
    <xf numFmtId="0" fontId="0" fillId="0" borderId="0" xfId="0"/>
    <xf numFmtId="0" fontId="0" fillId="0" borderId="0" xfId="0" applyBorder="1"/>
    <xf numFmtId="0" fontId="0" fillId="0" borderId="0" xfId="0" applyFill="1"/>
    <xf numFmtId="0" fontId="3" fillId="0" borderId="0" xfId="2" applyProtection="1">
      <protection locked="0"/>
    </xf>
    <xf numFmtId="0" fontId="3" fillId="0" borderId="0" xfId="2" applyBorder="1" applyProtection="1">
      <protection locked="0"/>
    </xf>
    <xf numFmtId="0" fontId="3" fillId="0" borderId="0" xfId="2" applyFill="1" applyBorder="1" applyProtection="1">
      <protection locked="0"/>
    </xf>
    <xf numFmtId="0" fontId="6" fillId="7" borderId="16" xfId="2" applyFont="1" applyFill="1" applyBorder="1" applyAlignment="1" applyProtection="1">
      <alignment horizontal="center" vertical="center" wrapText="1"/>
      <protection locked="0"/>
    </xf>
    <xf numFmtId="0" fontId="6" fillId="7" borderId="15" xfId="2" applyFont="1" applyFill="1" applyBorder="1" applyAlignment="1" applyProtection="1">
      <alignment horizontal="center" vertical="center"/>
      <protection locked="0"/>
    </xf>
    <xf numFmtId="0" fontId="6" fillId="7" borderId="30" xfId="2" applyFont="1" applyFill="1" applyBorder="1" applyAlignment="1" applyProtection="1">
      <alignment horizontal="center" vertical="center"/>
      <protection locked="0"/>
    </xf>
    <xf numFmtId="165" fontId="5" fillId="0" borderId="0" xfId="2" applyNumberFormat="1" applyFont="1" applyFill="1" applyBorder="1" applyAlignment="1" applyProtection="1">
      <alignment horizontal="center" vertical="center" wrapText="1"/>
      <protection locked="0"/>
    </xf>
    <xf numFmtId="165" fontId="5" fillId="0" borderId="0" xfId="2" applyNumberFormat="1" applyFont="1" applyFill="1" applyBorder="1" applyAlignment="1" applyProtection="1">
      <alignment horizontal="center" vertical="center" wrapText="1"/>
    </xf>
    <xf numFmtId="0" fontId="3" fillId="0" borderId="31" xfId="2" applyBorder="1" applyProtection="1">
      <protection locked="0"/>
    </xf>
    <xf numFmtId="0" fontId="14" fillId="0" borderId="31" xfId="2" applyFont="1" applyFill="1" applyBorder="1" applyAlignment="1" applyProtection="1">
      <alignment horizontal="center" vertical="center" wrapText="1"/>
      <protection locked="0"/>
    </xf>
    <xf numFmtId="164" fontId="15" fillId="0" borderId="31" xfId="2" applyNumberFormat="1" applyFont="1" applyFill="1" applyBorder="1" applyAlignment="1" applyProtection="1">
      <alignment horizontal="center" vertical="center" wrapText="1"/>
      <protection locked="0"/>
    </xf>
    <xf numFmtId="0" fontId="14" fillId="0" borderId="0" xfId="2" applyFont="1" applyFill="1" applyBorder="1" applyAlignment="1" applyProtection="1">
      <alignment horizontal="center" vertical="center" wrapText="1"/>
      <protection locked="0"/>
    </xf>
    <xf numFmtId="164" fontId="15" fillId="0" borderId="0" xfId="2" applyNumberFormat="1" applyFont="1" applyFill="1" applyBorder="1" applyAlignment="1" applyProtection="1">
      <alignment horizontal="center" vertical="center" wrapText="1"/>
      <protection locked="0"/>
    </xf>
    <xf numFmtId="0" fontId="9" fillId="0" borderId="0" xfId="2" applyFont="1" applyBorder="1" applyAlignment="1" applyProtection="1">
      <alignment vertical="center" wrapText="1"/>
      <protection locked="0"/>
    </xf>
    <xf numFmtId="165" fontId="12" fillId="9" borderId="19" xfId="2" applyNumberFormat="1" applyFont="1" applyFill="1" applyBorder="1" applyAlignment="1" applyProtection="1">
      <alignment horizontal="center" vertical="center" wrapText="1"/>
    </xf>
    <xf numFmtId="10" fontId="12" fillId="7" borderId="18" xfId="2" applyNumberFormat="1" applyFont="1" applyFill="1" applyBorder="1" applyAlignment="1" applyProtection="1">
      <alignment horizontal="center" vertical="center" wrapText="1"/>
    </xf>
    <xf numFmtId="165" fontId="12" fillId="9" borderId="23" xfId="2" applyNumberFormat="1" applyFont="1" applyFill="1" applyBorder="1" applyAlignment="1" applyProtection="1">
      <alignment horizontal="center" vertical="center" wrapText="1"/>
    </xf>
    <xf numFmtId="165" fontId="5" fillId="2" borderId="0" xfId="2" applyNumberFormat="1" applyFont="1" applyFill="1" applyBorder="1" applyAlignment="1" applyProtection="1">
      <alignment horizontal="center" vertical="center" wrapText="1"/>
    </xf>
    <xf numFmtId="0" fontId="5" fillId="2" borderId="0" xfId="2" applyFont="1" applyFill="1" applyBorder="1" applyAlignment="1" applyProtection="1">
      <alignment horizontal="center" vertical="center" wrapText="1"/>
    </xf>
    <xf numFmtId="0" fontId="6" fillId="6" borderId="33" xfId="2" applyFont="1" applyFill="1" applyBorder="1" applyAlignment="1" applyProtection="1">
      <alignment horizontal="center" wrapText="1"/>
      <protection locked="0"/>
    </xf>
    <xf numFmtId="165" fontId="11" fillId="2" borderId="0" xfId="4" applyNumberFormat="1" applyFont="1" applyFill="1" applyBorder="1" applyAlignment="1" applyProtection="1">
      <alignment horizontal="center" vertical="center"/>
      <protection locked="0"/>
    </xf>
    <xf numFmtId="0" fontId="10" fillId="2" borderId="0" xfId="2" applyFont="1" applyFill="1" applyBorder="1" applyAlignment="1" applyProtection="1">
      <alignment wrapText="1"/>
      <protection locked="0"/>
    </xf>
    <xf numFmtId="0" fontId="10" fillId="0" borderId="0" xfId="2" applyFont="1" applyBorder="1" applyAlignment="1" applyProtection="1">
      <alignment wrapText="1"/>
      <protection locked="0"/>
    </xf>
    <xf numFmtId="165" fontId="10" fillId="0" borderId="27" xfId="2" applyNumberFormat="1" applyFont="1" applyBorder="1" applyAlignment="1" applyProtection="1">
      <alignment vertical="center"/>
    </xf>
    <xf numFmtId="165" fontId="5" fillId="2" borderId="0" xfId="4" applyNumberFormat="1" applyFont="1" applyFill="1" applyBorder="1" applyAlignment="1" applyProtection="1">
      <alignment horizontal="center" vertical="center"/>
      <protection locked="0"/>
    </xf>
    <xf numFmtId="0" fontId="9" fillId="0" borderId="20" xfId="2" applyFont="1" applyFill="1" applyBorder="1" applyAlignment="1" applyProtection="1">
      <alignment horizontal="center" vertical="center" wrapText="1"/>
      <protection locked="0"/>
    </xf>
    <xf numFmtId="0" fontId="9" fillId="2" borderId="0" xfId="2" applyFont="1" applyFill="1" applyBorder="1" applyAlignment="1" applyProtection="1">
      <alignment horizontal="center" vertical="center" wrapText="1"/>
      <protection locked="0"/>
    </xf>
    <xf numFmtId="0" fontId="18" fillId="0" borderId="12" xfId="0" applyFont="1" applyBorder="1"/>
    <xf numFmtId="0" fontId="18" fillId="0" borderId="13" xfId="0" applyFont="1" applyBorder="1"/>
    <xf numFmtId="0" fontId="18" fillId="0" borderId="14" xfId="0" applyFont="1" applyBorder="1"/>
    <xf numFmtId="0" fontId="18" fillId="0" borderId="1" xfId="0" applyFont="1" applyBorder="1"/>
    <xf numFmtId="0" fontId="21" fillId="0" borderId="2" xfId="0" applyFont="1" applyFill="1" applyBorder="1" applyAlignment="1" applyProtection="1">
      <alignment vertical="center" wrapText="1"/>
      <protection locked="0"/>
    </xf>
    <xf numFmtId="0" fontId="18" fillId="0" borderId="1" xfId="0" applyFont="1" applyFill="1" applyBorder="1"/>
    <xf numFmtId="0" fontId="20" fillId="0" borderId="0" xfId="0" applyFont="1" applyFill="1" applyBorder="1" applyAlignment="1">
      <alignment horizontal="center" vertical="center" wrapText="1"/>
    </xf>
    <xf numFmtId="0" fontId="21" fillId="0" borderId="0" xfId="0" applyFont="1" applyFill="1" applyBorder="1" applyAlignment="1" applyProtection="1">
      <alignment vertical="center" wrapText="1"/>
      <protection locked="0"/>
    </xf>
    <xf numFmtId="0" fontId="22" fillId="0" borderId="0" xfId="0" applyFont="1" applyFill="1" applyBorder="1" applyAlignment="1" applyProtection="1">
      <protection locked="0"/>
    </xf>
    <xf numFmtId="0" fontId="22" fillId="2" borderId="0" xfId="0" applyFont="1" applyFill="1" applyBorder="1" applyAlignment="1" applyProtection="1">
      <alignment vertical="center"/>
      <protection locked="0"/>
    </xf>
    <xf numFmtId="0" fontId="23" fillId="0" borderId="0" xfId="2" applyFont="1" applyBorder="1" applyProtection="1">
      <protection locked="0"/>
    </xf>
    <xf numFmtId="0" fontId="23" fillId="0" borderId="1" xfId="2" applyFont="1" applyBorder="1" applyProtection="1">
      <protection locked="0"/>
    </xf>
    <xf numFmtId="0" fontId="23" fillId="0" borderId="2" xfId="2" applyFont="1" applyBorder="1" applyProtection="1">
      <protection locked="0"/>
    </xf>
    <xf numFmtId="0" fontId="3" fillId="0" borderId="2" xfId="2" applyBorder="1" applyProtection="1">
      <protection locked="0"/>
    </xf>
    <xf numFmtId="0" fontId="3" fillId="0" borderId="1" xfId="2" applyBorder="1" applyProtection="1">
      <protection locked="0"/>
    </xf>
    <xf numFmtId="0" fontId="3" fillId="0" borderId="3" xfId="2" applyBorder="1" applyProtection="1">
      <protection locked="0"/>
    </xf>
    <xf numFmtId="0" fontId="3" fillId="0" borderId="5" xfId="2" applyFill="1" applyBorder="1" applyProtection="1">
      <protection locked="0"/>
    </xf>
    <xf numFmtId="0" fontId="9" fillId="0" borderId="22" xfId="2" applyFont="1" applyFill="1" applyBorder="1" applyAlignment="1" applyProtection="1">
      <alignment horizontal="center" vertical="center" wrapText="1"/>
      <protection locked="0"/>
    </xf>
    <xf numFmtId="0" fontId="9" fillId="3" borderId="9" xfId="2" applyFont="1" applyFill="1" applyBorder="1" applyAlignment="1" applyProtection="1">
      <alignment horizontal="center" vertical="center" wrapText="1"/>
      <protection locked="0"/>
    </xf>
    <xf numFmtId="0" fontId="9" fillId="2" borderId="9" xfId="2" applyFont="1" applyFill="1" applyBorder="1" applyAlignment="1" applyProtection="1">
      <alignment horizontal="center" vertical="center" wrapText="1"/>
      <protection locked="0"/>
    </xf>
    <xf numFmtId="164" fontId="5" fillId="3" borderId="9" xfId="4" applyNumberFormat="1" applyFont="1" applyFill="1" applyBorder="1" applyAlignment="1" applyProtection="1">
      <alignment horizontal="center" vertical="center"/>
      <protection locked="0"/>
    </xf>
    <xf numFmtId="164" fontId="5" fillId="2" borderId="9" xfId="4" applyNumberFormat="1" applyFont="1" applyFill="1" applyBorder="1" applyAlignment="1" applyProtection="1">
      <alignment horizontal="center" vertical="center"/>
      <protection locked="0"/>
    </xf>
    <xf numFmtId="0" fontId="5" fillId="3" borderId="24" xfId="2" applyFont="1" applyFill="1" applyBorder="1" applyAlignment="1" applyProtection="1">
      <alignment horizontal="center" vertical="center" wrapText="1"/>
    </xf>
    <xf numFmtId="0" fontId="5" fillId="3" borderId="25" xfId="2" applyFont="1" applyFill="1" applyBorder="1" applyAlignment="1" applyProtection="1">
      <alignment horizontal="center" vertical="center" wrapText="1"/>
    </xf>
    <xf numFmtId="164" fontId="12" fillId="3" borderId="26" xfId="2" applyNumberFormat="1" applyFont="1" applyFill="1" applyBorder="1" applyAlignment="1" applyProtection="1">
      <alignment horizontal="center" vertical="center" wrapText="1"/>
    </xf>
    <xf numFmtId="0" fontId="5" fillId="0" borderId="24" xfId="2" applyFont="1" applyFill="1" applyBorder="1" applyAlignment="1" applyProtection="1">
      <alignment horizontal="center" vertical="center" wrapText="1"/>
    </xf>
    <xf numFmtId="0" fontId="9" fillId="0" borderId="0" xfId="2" applyFont="1" applyFill="1" applyBorder="1" applyAlignment="1" applyProtection="1">
      <alignment vertical="center" wrapText="1"/>
      <protection locked="0"/>
    </xf>
    <xf numFmtId="0" fontId="24" fillId="5" borderId="36" xfId="2" applyFont="1" applyFill="1" applyBorder="1" applyAlignment="1" applyProtection="1">
      <alignment horizontal="center" vertical="center" wrapText="1"/>
      <protection locked="0"/>
    </xf>
    <xf numFmtId="0" fontId="24" fillId="5" borderId="37" xfId="2" applyFont="1" applyFill="1" applyBorder="1" applyAlignment="1" applyProtection="1">
      <alignment horizontal="center" vertical="center" wrapText="1"/>
      <protection locked="0"/>
    </xf>
    <xf numFmtId="0" fontId="24" fillId="5" borderId="38" xfId="2" applyFont="1" applyFill="1" applyBorder="1" applyAlignment="1" applyProtection="1">
      <alignment horizontal="center" vertical="center" wrapText="1"/>
      <protection locked="0"/>
    </xf>
    <xf numFmtId="166" fontId="5" fillId="6" borderId="27" xfId="2" applyNumberFormat="1" applyFont="1" applyFill="1" applyBorder="1" applyAlignment="1" applyProtection="1">
      <alignment horizontal="center" vertical="center" wrapText="1"/>
    </xf>
    <xf numFmtId="165" fontId="12" fillId="8" borderId="18" xfId="2" applyNumberFormat="1" applyFont="1" applyFill="1" applyBorder="1" applyAlignment="1" applyProtection="1">
      <alignment horizontal="center" vertical="center" wrapText="1"/>
    </xf>
    <xf numFmtId="0" fontId="5" fillId="3" borderId="15" xfId="2" applyFont="1" applyFill="1" applyBorder="1" applyAlignment="1" applyProtection="1">
      <alignment horizontal="center" vertical="center" wrapText="1"/>
    </xf>
    <xf numFmtId="0" fontId="5" fillId="2" borderId="15" xfId="2" applyFont="1" applyFill="1" applyBorder="1" applyAlignment="1" applyProtection="1">
      <alignment horizontal="center" vertical="center" wrapText="1"/>
    </xf>
    <xf numFmtId="0" fontId="5" fillId="3" borderId="16" xfId="2" applyFont="1" applyFill="1" applyBorder="1" applyAlignment="1" applyProtection="1">
      <alignment horizontal="center" vertical="center" wrapText="1"/>
    </xf>
    <xf numFmtId="0" fontId="7" fillId="0" borderId="10" xfId="2" applyFont="1" applyFill="1" applyBorder="1" applyAlignment="1" applyProtection="1">
      <alignment horizontal="left" vertical="center"/>
    </xf>
    <xf numFmtId="0" fontId="7" fillId="0" borderId="11" xfId="2" applyFont="1" applyFill="1" applyBorder="1" applyAlignment="1" applyProtection="1">
      <alignment horizontal="left" vertical="center"/>
    </xf>
    <xf numFmtId="0" fontId="5" fillId="0" borderId="39" xfId="2" applyFont="1" applyFill="1" applyBorder="1" applyAlignment="1" applyProtection="1">
      <alignment horizontal="center" vertical="center" wrapText="1"/>
    </xf>
    <xf numFmtId="0" fontId="8" fillId="7" borderId="21" xfId="2" applyFont="1" applyFill="1" applyBorder="1" applyAlignment="1" applyProtection="1">
      <alignment vertical="center" wrapText="1"/>
    </xf>
    <xf numFmtId="0" fontId="8" fillId="7" borderId="26" xfId="2" applyFont="1" applyFill="1" applyBorder="1" applyAlignment="1" applyProtection="1">
      <alignment vertical="center" wrapText="1"/>
    </xf>
    <xf numFmtId="0" fontId="20" fillId="3" borderId="0" xfId="0" applyFont="1" applyFill="1" applyBorder="1" applyAlignment="1">
      <alignment horizontal="center" vertical="center" wrapText="1"/>
    </xf>
    <xf numFmtId="0" fontId="12" fillId="7" borderId="16" xfId="2" applyFont="1" applyFill="1" applyBorder="1" applyAlignment="1" applyProtection="1">
      <alignment horizontal="left" vertical="center" wrapText="1"/>
    </xf>
    <xf numFmtId="0" fontId="27" fillId="0" borderId="0" xfId="2" applyFont="1" applyProtection="1">
      <protection locked="0"/>
    </xf>
    <xf numFmtId="0" fontId="27" fillId="0" borderId="0" xfId="2" applyFont="1" applyBorder="1" applyProtection="1">
      <protection locked="0"/>
    </xf>
    <xf numFmtId="0" fontId="27" fillId="0" borderId="0" xfId="2" applyFont="1" applyBorder="1" applyAlignment="1" applyProtection="1">
      <alignment wrapText="1"/>
      <protection locked="0"/>
    </xf>
    <xf numFmtId="0" fontId="8" fillId="7" borderId="40" xfId="2" applyFont="1" applyFill="1" applyBorder="1" applyAlignment="1" applyProtection="1">
      <alignment vertical="center" wrapText="1"/>
    </xf>
    <xf numFmtId="0" fontId="5" fillId="3" borderId="41" xfId="2" applyFont="1" applyFill="1" applyBorder="1" applyAlignment="1" applyProtection="1">
      <alignment horizontal="center" vertical="center" wrapText="1"/>
    </xf>
    <xf numFmtId="0" fontId="5" fillId="2" borderId="41" xfId="2" applyFont="1" applyFill="1" applyBorder="1" applyAlignment="1" applyProtection="1">
      <alignment horizontal="center" vertical="center" wrapText="1"/>
    </xf>
    <xf numFmtId="0" fontId="5" fillId="3" borderId="42" xfId="2" applyFont="1" applyFill="1" applyBorder="1" applyAlignment="1" applyProtection="1">
      <alignment horizontal="center" vertical="center" wrapText="1"/>
    </xf>
    <xf numFmtId="0" fontId="6" fillId="6" borderId="43" xfId="2" applyFont="1" applyFill="1" applyBorder="1" applyAlignment="1" applyProtection="1">
      <alignment horizontal="center" wrapText="1"/>
      <protection locked="0"/>
    </xf>
    <xf numFmtId="0" fontId="6" fillId="7" borderId="44" xfId="2" applyFont="1" applyFill="1" applyBorder="1" applyAlignment="1" applyProtection="1">
      <alignment horizontal="center" vertical="center"/>
      <protection locked="0"/>
    </xf>
    <xf numFmtId="0" fontId="6" fillId="7" borderId="41" xfId="2" applyFont="1" applyFill="1" applyBorder="1" applyAlignment="1" applyProtection="1">
      <alignment horizontal="center" vertical="center"/>
      <protection locked="0"/>
    </xf>
    <xf numFmtId="0" fontId="6" fillId="7" borderId="42" xfId="2" applyFont="1" applyFill="1" applyBorder="1" applyAlignment="1" applyProtection="1">
      <alignment horizontal="center" vertical="center" wrapText="1"/>
      <protection locked="0"/>
    </xf>
    <xf numFmtId="0" fontId="24" fillId="5" borderId="0" xfId="2" applyFont="1" applyFill="1" applyBorder="1" applyAlignment="1" applyProtection="1">
      <alignment horizontal="center" vertical="center" wrapText="1"/>
      <protection locked="0"/>
    </xf>
    <xf numFmtId="0" fontId="9" fillId="3" borderId="0" xfId="2" applyFont="1" applyFill="1" applyBorder="1" applyAlignment="1" applyProtection="1">
      <alignment horizontal="center" vertical="center" wrapText="1"/>
      <protection locked="0"/>
    </xf>
    <xf numFmtId="164" fontId="5" fillId="3" borderId="0" xfId="4" applyNumberFormat="1" applyFont="1" applyFill="1" applyBorder="1" applyAlignment="1" applyProtection="1">
      <alignment horizontal="center" vertical="center"/>
      <protection locked="0"/>
    </xf>
    <xf numFmtId="164" fontId="15" fillId="7" borderId="0" xfId="2" applyNumberFormat="1" applyFont="1" applyFill="1" applyBorder="1" applyAlignment="1" applyProtection="1">
      <alignment horizontal="center" vertical="center" wrapText="1"/>
      <protection locked="0"/>
    </xf>
    <xf numFmtId="0" fontId="12" fillId="7" borderId="0" xfId="2" applyFont="1" applyFill="1" applyBorder="1" applyAlignment="1" applyProtection="1">
      <alignment horizontal="left" vertical="center" wrapText="1"/>
    </xf>
    <xf numFmtId="0" fontId="24" fillId="5" borderId="8" xfId="2" applyFont="1" applyFill="1" applyBorder="1" applyAlignment="1" applyProtection="1">
      <alignment horizontal="center" vertical="center" wrapText="1"/>
      <protection locked="0"/>
    </xf>
    <xf numFmtId="0" fontId="28" fillId="6" borderId="45" xfId="2" applyFont="1" applyFill="1" applyBorder="1" applyAlignment="1" applyProtection="1">
      <alignment horizontal="center" vertical="center" wrapText="1"/>
    </xf>
    <xf numFmtId="0" fontId="28" fillId="6" borderId="46" xfId="2" applyFont="1" applyFill="1" applyBorder="1" applyAlignment="1" applyProtection="1">
      <alignment horizontal="center" vertical="center" wrapText="1"/>
    </xf>
    <xf numFmtId="0" fontId="13" fillId="2" borderId="0" xfId="2" applyFont="1" applyFill="1" applyBorder="1" applyAlignment="1" applyProtection="1">
      <alignment horizontal="left" vertical="center" wrapText="1"/>
      <protection locked="0"/>
    </xf>
    <xf numFmtId="0" fontId="13" fillId="2" borderId="0" xfId="2" applyFont="1" applyFill="1" applyBorder="1" applyAlignment="1" applyProtection="1">
      <alignment horizontal="center" vertical="center" wrapText="1"/>
      <protection locked="0"/>
    </xf>
    <xf numFmtId="0" fontId="5" fillId="2" borderId="0" xfId="2" applyFont="1" applyFill="1" applyBorder="1" applyAlignment="1" applyProtection="1">
      <alignment horizontal="left" vertical="center" wrapText="1" indent="1"/>
      <protection locked="0"/>
    </xf>
    <xf numFmtId="0" fontId="29" fillId="2" borderId="0" xfId="2" applyFont="1" applyFill="1" applyBorder="1" applyAlignment="1" applyProtection="1">
      <alignment horizontal="center" vertical="center" wrapText="1"/>
      <protection locked="0"/>
    </xf>
    <xf numFmtId="164" fontId="5" fillId="3" borderId="21" xfId="2" applyNumberFormat="1" applyFont="1" applyFill="1" applyBorder="1" applyAlignment="1" applyProtection="1">
      <alignment horizontal="center" vertical="center" wrapText="1"/>
      <protection locked="0"/>
    </xf>
    <xf numFmtId="164" fontId="5" fillId="2" borderId="15" xfId="2" applyNumberFormat="1" applyFont="1" applyFill="1" applyBorder="1" applyAlignment="1" applyProtection="1">
      <alignment horizontal="center" vertical="center" wrapText="1"/>
      <protection locked="0"/>
    </xf>
    <xf numFmtId="164" fontId="5" fillId="3" borderId="15" xfId="2" applyNumberFormat="1" applyFont="1" applyFill="1" applyBorder="1" applyAlignment="1" applyProtection="1">
      <alignment horizontal="center" vertical="center" wrapText="1"/>
      <protection locked="0"/>
    </xf>
    <xf numFmtId="164" fontId="5" fillId="3" borderId="16" xfId="2" applyNumberFormat="1" applyFont="1" applyFill="1" applyBorder="1" applyAlignment="1" applyProtection="1">
      <alignment horizontal="center" vertical="center" wrapText="1"/>
      <protection locked="0"/>
    </xf>
    <xf numFmtId="0" fontId="5" fillId="3" borderId="54" xfId="2" applyFont="1" applyFill="1" applyBorder="1" applyAlignment="1" applyProtection="1">
      <alignment horizontal="center" vertical="center" wrapText="1"/>
      <protection locked="0"/>
    </xf>
    <xf numFmtId="0" fontId="5" fillId="2" borderId="48" xfId="2" applyFont="1" applyFill="1" applyBorder="1" applyAlignment="1" applyProtection="1">
      <alignment horizontal="center" vertical="center" wrapText="1"/>
      <protection locked="0"/>
    </xf>
    <xf numFmtId="0" fontId="5" fillId="3" borderId="48" xfId="2" applyFont="1" applyFill="1" applyBorder="1" applyAlignment="1" applyProtection="1">
      <alignment horizontal="center" vertical="center" wrapText="1"/>
      <protection locked="0"/>
    </xf>
    <xf numFmtId="0" fontId="5" fillId="3" borderId="49" xfId="2" applyFont="1" applyFill="1" applyBorder="1" applyAlignment="1" applyProtection="1">
      <alignment horizontal="center" vertical="center" wrapText="1"/>
      <protection locked="0"/>
    </xf>
    <xf numFmtId="164" fontId="5" fillId="11" borderId="57" xfId="2" applyNumberFormat="1" applyFont="1" applyFill="1" applyBorder="1" applyAlignment="1" applyProtection="1">
      <alignment horizontal="center" vertical="center" wrapText="1"/>
      <protection locked="0"/>
    </xf>
    <xf numFmtId="164" fontId="5" fillId="11" borderId="58" xfId="2" applyNumberFormat="1" applyFont="1" applyFill="1" applyBorder="1" applyAlignment="1" applyProtection="1">
      <alignment horizontal="center" vertical="center" wrapText="1"/>
      <protection locked="0"/>
    </xf>
    <xf numFmtId="0" fontId="5" fillId="0" borderId="0" xfId="2" applyFont="1" applyAlignment="1">
      <alignment vertical="center"/>
    </xf>
    <xf numFmtId="165" fontId="5" fillId="0" borderId="0" xfId="2" applyNumberFormat="1" applyFont="1" applyAlignment="1" applyProtection="1">
      <alignment horizontal="center" vertical="center" wrapText="1"/>
      <protection locked="0"/>
    </xf>
    <xf numFmtId="0" fontId="12" fillId="0" borderId="29" xfId="2" applyFont="1" applyBorder="1" applyAlignment="1">
      <alignment horizontal="left" vertical="center" wrapText="1"/>
    </xf>
    <xf numFmtId="0" fontId="12" fillId="0" borderId="34" xfId="2" applyFont="1" applyBorder="1" applyAlignment="1">
      <alignment horizontal="left" vertical="center" wrapText="1"/>
    </xf>
    <xf numFmtId="0" fontId="5" fillId="3" borderId="59" xfId="2" applyFont="1" applyFill="1" applyBorder="1" applyAlignment="1" applyProtection="1">
      <alignment horizontal="center" vertical="center" wrapText="1"/>
      <protection locked="0"/>
    </xf>
    <xf numFmtId="0" fontId="5" fillId="2" borderId="60" xfId="2" applyFont="1" applyFill="1" applyBorder="1" applyAlignment="1" applyProtection="1">
      <alignment horizontal="center" vertical="center" wrapText="1"/>
      <protection locked="0"/>
    </xf>
    <xf numFmtId="0" fontId="5" fillId="3" borderId="60" xfId="2" applyFont="1" applyFill="1" applyBorder="1" applyAlignment="1" applyProtection="1">
      <alignment horizontal="center" vertical="center" wrapText="1"/>
      <protection locked="0"/>
    </xf>
    <xf numFmtId="0" fontId="5" fillId="3" borderId="61" xfId="2" applyFont="1" applyFill="1" applyBorder="1" applyAlignment="1" applyProtection="1">
      <alignment horizontal="center" vertical="center" wrapText="1"/>
      <protection locked="0"/>
    </xf>
    <xf numFmtId="164" fontId="5" fillId="11" borderId="15" xfId="2" applyNumberFormat="1" applyFont="1" applyFill="1" applyBorder="1" applyAlignment="1" applyProtection="1">
      <alignment horizontal="center" vertical="center" wrapText="1"/>
      <protection locked="0"/>
    </xf>
    <xf numFmtId="0" fontId="1" fillId="0" borderId="0" xfId="6"/>
    <xf numFmtId="0" fontId="30" fillId="0" borderId="12" xfId="6" applyFont="1" applyBorder="1" applyAlignment="1">
      <alignment horizontal="center" vertical="center" wrapText="1"/>
    </xf>
    <xf numFmtId="0" fontId="1" fillId="0" borderId="12" xfId="6" applyBorder="1"/>
    <xf numFmtId="0" fontId="1" fillId="0" borderId="13" xfId="6" applyBorder="1"/>
    <xf numFmtId="0" fontId="1" fillId="0" borderId="14" xfId="6" applyBorder="1"/>
    <xf numFmtId="0" fontId="1" fillId="0" borderId="1" xfId="6" applyBorder="1"/>
    <xf numFmtId="0" fontId="34" fillId="0" borderId="2" xfId="6" applyFont="1" applyBorder="1" applyAlignment="1" applyProtection="1">
      <alignment vertical="center" wrapText="1"/>
      <protection locked="0"/>
    </xf>
    <xf numFmtId="0" fontId="33" fillId="0" borderId="0" xfId="6" applyFont="1" applyAlignment="1">
      <alignment horizontal="center" vertical="center" wrapText="1"/>
    </xf>
    <xf numFmtId="0" fontId="34" fillId="0" borderId="0" xfId="6" applyFont="1" applyAlignment="1" applyProtection="1">
      <alignment vertical="center" wrapText="1"/>
      <protection locked="0"/>
    </xf>
    <xf numFmtId="0" fontId="35" fillId="2" borderId="0" xfId="6" applyFont="1" applyFill="1" applyAlignment="1" applyProtection="1">
      <alignment vertical="center"/>
      <protection locked="0"/>
    </xf>
    <xf numFmtId="0" fontId="29" fillId="2" borderId="0" xfId="6" applyFont="1" applyFill="1" applyAlignment="1" applyProtection="1">
      <alignment vertical="center"/>
      <protection locked="0"/>
    </xf>
    <xf numFmtId="0" fontId="36" fillId="2" borderId="0" xfId="6" applyFont="1" applyFill="1" applyAlignment="1" applyProtection="1">
      <alignment vertical="center"/>
      <protection locked="0"/>
    </xf>
    <xf numFmtId="0" fontId="12" fillId="2" borderId="9" xfId="6" applyFont="1" applyFill="1" applyBorder="1" applyAlignment="1" applyProtection="1">
      <alignment horizontal="center" vertical="center"/>
      <protection locked="0"/>
    </xf>
    <xf numFmtId="165" fontId="37" fillId="7" borderId="9" xfId="6" applyNumberFormat="1" applyFont="1" applyFill="1" applyBorder="1" applyAlignment="1">
      <alignment horizontal="right" vertical="center" wrapText="1"/>
    </xf>
    <xf numFmtId="0" fontId="1" fillId="0" borderId="2" xfId="6" applyBorder="1"/>
    <xf numFmtId="0" fontId="1" fillId="0" borderId="0" xfId="6" applyAlignment="1">
      <alignment wrapText="1"/>
    </xf>
    <xf numFmtId="0" fontId="38" fillId="3" borderId="10" xfId="6" applyFont="1" applyFill="1" applyBorder="1" applyAlignment="1" applyProtection="1">
      <alignment horizontal="center" vertical="top" wrapText="1"/>
      <protection locked="0"/>
    </xf>
    <xf numFmtId="0" fontId="38" fillId="3" borderId="47" xfId="6" applyFont="1" applyFill="1" applyBorder="1" applyAlignment="1" applyProtection="1">
      <alignment horizontal="center" vertical="top" wrapText="1"/>
      <protection locked="0"/>
    </xf>
    <xf numFmtId="0" fontId="1" fillId="0" borderId="3" xfId="6" applyBorder="1"/>
    <xf numFmtId="0" fontId="1" fillId="0" borderId="4" xfId="6" applyBorder="1"/>
    <xf numFmtId="0" fontId="38" fillId="0" borderId="11" xfId="6" applyFont="1" applyBorder="1" applyAlignment="1">
      <alignment horizontal="center" vertical="center" wrapText="1"/>
    </xf>
    <xf numFmtId="0" fontId="1" fillId="0" borderId="5" xfId="6" applyBorder="1"/>
    <xf numFmtId="0" fontId="12" fillId="0" borderId="29" xfId="2" applyFont="1" applyBorder="1" applyAlignment="1">
      <alignment horizontal="left" vertical="center" wrapText="1"/>
    </xf>
    <xf numFmtId="0" fontId="12" fillId="0" borderId="34" xfId="2" applyFont="1" applyBorder="1" applyAlignment="1">
      <alignment horizontal="left" vertical="center" wrapText="1"/>
    </xf>
    <xf numFmtId="0" fontId="7" fillId="0" borderId="10" xfId="2" applyFont="1" applyFill="1" applyBorder="1" applyAlignment="1" applyProtection="1">
      <alignment horizontal="left" vertical="center"/>
    </xf>
    <xf numFmtId="0" fontId="7" fillId="0" borderId="11" xfId="2" applyFont="1" applyFill="1" applyBorder="1" applyAlignment="1" applyProtection="1">
      <alignment horizontal="left" vertical="center"/>
    </xf>
    <xf numFmtId="0" fontId="20" fillId="3" borderId="0" xfId="0" applyFont="1" applyFill="1" applyBorder="1" applyAlignment="1">
      <alignment horizontal="center" vertical="center" wrapText="1"/>
    </xf>
    <xf numFmtId="164" fontId="5" fillId="3" borderId="24" xfId="2" applyNumberFormat="1" applyFont="1" applyFill="1" applyBorder="1" applyAlignment="1" applyProtection="1">
      <alignment horizontal="center" vertical="center" wrapText="1"/>
    </xf>
    <xf numFmtId="0" fontId="13" fillId="3" borderId="0" xfId="2" applyFont="1" applyFill="1" applyBorder="1" applyAlignment="1" applyProtection="1">
      <alignment horizontal="left" vertical="center" wrapText="1"/>
      <protection locked="0"/>
    </xf>
    <xf numFmtId="0" fontId="37" fillId="0" borderId="1" xfId="0" applyFont="1" applyBorder="1" applyAlignment="1">
      <alignment horizontal="center" vertical="center"/>
    </xf>
    <xf numFmtId="164" fontId="5" fillId="3" borderId="24" xfId="2" applyNumberFormat="1" applyFont="1" applyFill="1" applyBorder="1" applyAlignment="1">
      <alignment horizontal="center" vertical="center" wrapText="1"/>
    </xf>
    <xf numFmtId="0" fontId="5" fillId="3" borderId="24" xfId="2" applyFont="1" applyFill="1" applyBorder="1" applyAlignment="1">
      <alignment horizontal="center" vertical="center" wrapText="1"/>
    </xf>
    <xf numFmtId="0" fontId="5" fillId="0" borderId="24" xfId="2" applyFont="1" applyBorder="1" applyAlignment="1">
      <alignment horizontal="center" vertical="center" wrapText="1"/>
    </xf>
    <xf numFmtId="164" fontId="12" fillId="3" borderId="26" xfId="2" applyNumberFormat="1" applyFont="1" applyFill="1" applyBorder="1" applyAlignment="1">
      <alignment horizontal="center" vertical="center" wrapText="1"/>
    </xf>
    <xf numFmtId="165" fontId="5" fillId="0" borderId="0" xfId="2" applyNumberFormat="1" applyFont="1" applyAlignment="1">
      <alignment horizontal="center" vertical="center" wrapText="1"/>
    </xf>
    <xf numFmtId="165" fontId="5" fillId="0" borderId="32" xfId="2" applyNumberFormat="1" applyFont="1" applyBorder="1" applyAlignment="1">
      <alignment horizontal="center" vertical="center" wrapText="1"/>
    </xf>
    <xf numFmtId="167" fontId="5" fillId="10" borderId="27" xfId="2" applyNumberFormat="1" applyFont="1" applyFill="1" applyBorder="1" applyAlignment="1">
      <alignment horizontal="center" vertical="center" wrapText="1"/>
    </xf>
    <xf numFmtId="0" fontId="5" fillId="10" borderId="27" xfId="2" applyFont="1" applyFill="1" applyBorder="1" applyAlignment="1">
      <alignment horizontal="center" vertical="center" wrapText="1"/>
    </xf>
    <xf numFmtId="164" fontId="15" fillId="0" borderId="0" xfId="2" applyNumberFormat="1" applyFont="1" applyAlignment="1" applyProtection="1">
      <alignment horizontal="center" vertical="center" wrapText="1"/>
      <protection locked="0"/>
    </xf>
    <xf numFmtId="0" fontId="14" fillId="0" borderId="0" xfId="2" applyFont="1" applyAlignment="1" applyProtection="1">
      <alignment horizontal="center" vertical="center" wrapText="1"/>
      <protection locked="0"/>
    </xf>
    <xf numFmtId="164" fontId="15" fillId="7" borderId="0" xfId="2" applyNumberFormat="1" applyFont="1" applyFill="1" applyAlignment="1" applyProtection="1">
      <alignment horizontal="center" vertical="center" wrapText="1"/>
      <protection locked="0"/>
    </xf>
    <xf numFmtId="0" fontId="41" fillId="2" borderId="0" xfId="6" applyFont="1" applyFill="1" applyAlignment="1" applyProtection="1">
      <alignment vertical="center"/>
      <protection locked="0"/>
    </xf>
    <xf numFmtId="0" fontId="42" fillId="0" borderId="2" xfId="6" applyFont="1" applyBorder="1" applyAlignment="1" applyProtection="1">
      <alignment vertical="center" wrapText="1"/>
      <protection locked="0"/>
    </xf>
    <xf numFmtId="0" fontId="39" fillId="0" borderId="0" xfId="6" applyFont="1"/>
    <xf numFmtId="0" fontId="5" fillId="0" borderId="41" xfId="2" applyFont="1" applyFill="1" applyBorder="1" applyAlignment="1" applyProtection="1">
      <alignment horizontal="center" vertical="center" wrapText="1"/>
    </xf>
    <xf numFmtId="0" fontId="9" fillId="0" borderId="9" xfId="2" applyFont="1" applyFill="1" applyBorder="1" applyAlignment="1" applyProtection="1">
      <alignment horizontal="center" vertical="center" wrapText="1"/>
      <protection locked="0"/>
    </xf>
    <xf numFmtId="0" fontId="6" fillId="0" borderId="0" xfId="2" applyFont="1" applyBorder="1" applyAlignment="1" applyProtection="1">
      <alignment horizontal="center" vertical="center" wrapText="1"/>
      <protection locked="0"/>
    </xf>
    <xf numFmtId="0" fontId="5" fillId="0" borderId="0" xfId="2" applyFont="1" applyFill="1" applyBorder="1" applyAlignment="1" applyProtection="1">
      <alignment horizontal="center" vertical="center" wrapText="1"/>
    </xf>
    <xf numFmtId="0" fontId="8" fillId="7" borderId="0" xfId="2" applyFont="1" applyFill="1" applyBorder="1" applyAlignment="1" applyProtection="1">
      <alignment vertical="center" wrapText="1"/>
    </xf>
    <xf numFmtId="165" fontId="12" fillId="8" borderId="0" xfId="2" applyNumberFormat="1" applyFont="1" applyFill="1" applyBorder="1" applyAlignment="1" applyProtection="1">
      <alignment horizontal="center" vertical="center" wrapText="1"/>
    </xf>
    <xf numFmtId="166" fontId="5" fillId="6" borderId="0" xfId="2" applyNumberFormat="1" applyFont="1" applyFill="1" applyBorder="1" applyAlignment="1" applyProtection="1">
      <alignment horizontal="center" vertical="center" wrapText="1"/>
    </xf>
    <xf numFmtId="165" fontId="12" fillId="9" borderId="0" xfId="2" applyNumberFormat="1" applyFont="1" applyFill="1" applyBorder="1" applyAlignment="1" applyProtection="1">
      <alignment horizontal="center" vertical="center" wrapText="1"/>
    </xf>
    <xf numFmtId="10" fontId="12" fillId="7" borderId="0" xfId="2" applyNumberFormat="1" applyFont="1" applyFill="1" applyBorder="1" applyAlignment="1" applyProtection="1">
      <alignment horizontal="center" vertical="center" wrapText="1"/>
    </xf>
    <xf numFmtId="0" fontId="12" fillId="0" borderId="50" xfId="2" applyFont="1" applyBorder="1" applyAlignment="1">
      <alignment horizontal="left" vertical="center" wrapText="1"/>
    </xf>
    <xf numFmtId="0" fontId="12" fillId="0" borderId="51" xfId="2" applyFont="1" applyBorder="1" applyAlignment="1">
      <alignment horizontal="left" vertical="center"/>
    </xf>
    <xf numFmtId="0" fontId="12" fillId="0" borderId="52" xfId="2" applyFont="1" applyBorder="1" applyAlignment="1">
      <alignment horizontal="left" vertical="center" wrapText="1"/>
    </xf>
    <xf numFmtId="0" fontId="12" fillId="0" borderId="53" xfId="2" applyFont="1" applyBorder="1" applyAlignment="1">
      <alignment horizontal="left" vertical="center" wrapText="1"/>
    </xf>
    <xf numFmtId="0" fontId="12" fillId="6" borderId="55" xfId="2" applyFont="1" applyFill="1" applyBorder="1" applyAlignment="1">
      <alignment horizontal="left" vertical="center"/>
    </xf>
    <xf numFmtId="0" fontId="12" fillId="6" borderId="56" xfId="2" applyFont="1" applyFill="1" applyBorder="1" applyAlignment="1">
      <alignment horizontal="left" vertical="center"/>
    </xf>
    <xf numFmtId="0" fontId="12" fillId="7" borderId="30" xfId="2" applyFont="1" applyFill="1" applyBorder="1" applyAlignment="1">
      <alignment horizontal="left" vertical="center" wrapText="1"/>
    </xf>
    <xf numFmtId="0" fontId="12" fillId="7" borderId="15" xfId="2" applyFont="1" applyFill="1" applyBorder="1" applyAlignment="1">
      <alignment horizontal="left" vertical="center" wrapText="1"/>
    </xf>
    <xf numFmtId="0" fontId="12" fillId="7" borderId="48" xfId="2" applyFont="1" applyFill="1" applyBorder="1" applyAlignment="1">
      <alignment horizontal="left" vertical="center" wrapText="1"/>
    </xf>
    <xf numFmtId="0" fontId="12" fillId="7" borderId="49" xfId="2" applyFont="1" applyFill="1" applyBorder="1" applyAlignment="1">
      <alignment horizontal="left" vertical="center" wrapText="1"/>
    </xf>
    <xf numFmtId="0" fontId="13" fillId="3" borderId="0" xfId="2" applyFont="1" applyFill="1" applyBorder="1" applyAlignment="1" applyProtection="1">
      <alignment horizontal="left" vertical="center" wrapText="1"/>
      <protection locked="0"/>
    </xf>
    <xf numFmtId="0" fontId="13" fillId="3" borderId="0" xfId="2" applyFont="1" applyFill="1" applyBorder="1" applyAlignment="1" applyProtection="1">
      <alignment horizontal="center" vertical="center" wrapText="1"/>
      <protection locked="0"/>
    </xf>
    <xf numFmtId="0" fontId="12" fillId="0" borderId="29" xfId="2" applyFont="1" applyBorder="1" applyAlignment="1">
      <alignment horizontal="left" vertical="center" wrapText="1"/>
    </xf>
    <xf numFmtId="0" fontId="12" fillId="0" borderId="34" xfId="2" applyFont="1" applyBorder="1" applyAlignment="1">
      <alignment horizontal="left" vertical="center" wrapText="1"/>
    </xf>
    <xf numFmtId="0" fontId="12" fillId="6" borderId="30" xfId="2" applyFont="1" applyFill="1" applyBorder="1" applyAlignment="1">
      <alignment horizontal="left" vertical="center"/>
    </xf>
    <xf numFmtId="0" fontId="12" fillId="6" borderId="15" xfId="2" applyFont="1" applyFill="1" applyBorder="1" applyAlignment="1">
      <alignment horizontal="left" vertical="center"/>
    </xf>
    <xf numFmtId="0" fontId="12" fillId="6" borderId="23" xfId="2" applyFont="1" applyFill="1" applyBorder="1" applyAlignment="1">
      <alignment horizontal="left" vertical="center"/>
    </xf>
    <xf numFmtId="0" fontId="12" fillId="6" borderId="18" xfId="2" applyFont="1" applyFill="1" applyBorder="1" applyAlignment="1">
      <alignment horizontal="left" vertical="center"/>
    </xf>
    <xf numFmtId="164" fontId="12" fillId="11" borderId="18" xfId="2" applyNumberFormat="1" applyFont="1" applyFill="1" applyBorder="1" applyAlignment="1" applyProtection="1">
      <alignment horizontal="center" vertical="center" wrapText="1"/>
      <protection locked="0"/>
    </xf>
    <xf numFmtId="164" fontId="12" fillId="11" borderId="19" xfId="2" applyNumberFormat="1" applyFont="1" applyFill="1" applyBorder="1" applyAlignment="1" applyProtection="1">
      <alignment horizontal="center" vertical="center" wrapText="1"/>
      <protection locked="0"/>
    </xf>
    <xf numFmtId="164" fontId="12" fillId="6" borderId="18" xfId="2" applyNumberFormat="1" applyFont="1" applyFill="1" applyBorder="1" applyAlignment="1" applyProtection="1">
      <alignment horizontal="center" vertical="center" wrapText="1"/>
      <protection locked="0"/>
    </xf>
    <xf numFmtId="164" fontId="12" fillId="6" borderId="19" xfId="2" applyNumberFormat="1" applyFont="1" applyFill="1" applyBorder="1" applyAlignment="1" applyProtection="1">
      <alignment horizontal="center" vertical="center" wrapText="1"/>
      <protection locked="0"/>
    </xf>
    <xf numFmtId="0" fontId="25" fillId="5" borderId="36" xfId="2" applyFont="1" applyFill="1" applyBorder="1" applyAlignment="1">
      <alignment horizontal="left" vertical="center" wrapText="1"/>
    </xf>
    <xf numFmtId="0" fontId="25" fillId="5" borderId="37" xfId="2" applyFont="1" applyFill="1" applyBorder="1" applyAlignment="1">
      <alignment horizontal="left" vertical="center" wrapText="1"/>
    </xf>
    <xf numFmtId="164" fontId="26" fillId="5" borderId="37" xfId="2" applyNumberFormat="1" applyFont="1" applyFill="1" applyBorder="1" applyAlignment="1" applyProtection="1">
      <alignment horizontal="center" vertical="center" wrapText="1"/>
      <protection locked="0"/>
    </xf>
    <xf numFmtId="164" fontId="26" fillId="5" borderId="38" xfId="2" applyNumberFormat="1" applyFont="1" applyFill="1" applyBorder="1" applyAlignment="1" applyProtection="1">
      <alignment horizontal="center" vertical="center" wrapText="1"/>
      <protection locked="0"/>
    </xf>
    <xf numFmtId="0" fontId="12" fillId="7" borderId="16" xfId="2" applyFont="1" applyFill="1" applyBorder="1" applyAlignment="1">
      <alignment horizontal="left" vertical="center" wrapText="1"/>
    </xf>
    <xf numFmtId="0" fontId="12" fillId="0" borderId="35" xfId="2" applyFont="1" applyBorder="1" applyAlignment="1">
      <alignment horizontal="left" vertical="center" wrapText="1"/>
    </xf>
    <xf numFmtId="0" fontId="12" fillId="0" borderId="17" xfId="2" applyFont="1" applyBorder="1" applyAlignment="1">
      <alignment horizontal="left" vertical="center" wrapText="1"/>
    </xf>
    <xf numFmtId="164" fontId="5" fillId="0" borderId="17" xfId="2" applyNumberFormat="1" applyFont="1" applyBorder="1" applyAlignment="1" applyProtection="1">
      <alignment horizontal="center" vertical="center" wrapText="1"/>
      <protection locked="0"/>
    </xf>
    <xf numFmtId="164" fontId="5" fillId="0" borderId="62" xfId="2" applyNumberFormat="1" applyFont="1" applyBorder="1" applyAlignment="1" applyProtection="1">
      <alignment horizontal="center" vertical="center" wrapText="1"/>
      <protection locked="0"/>
    </xf>
    <xf numFmtId="0" fontId="5" fillId="0" borderId="11" xfId="2" applyFont="1" applyFill="1" applyBorder="1" applyAlignment="1" applyProtection="1">
      <alignment horizontal="center" vertical="center" wrapText="1"/>
    </xf>
    <xf numFmtId="0" fontId="40" fillId="0" borderId="67" xfId="2" applyFont="1" applyBorder="1" applyAlignment="1" applyProtection="1">
      <alignment horizontal="center" vertical="center" wrapText="1"/>
      <protection locked="0"/>
    </xf>
    <xf numFmtId="0" fontId="40" fillId="0" borderId="68" xfId="2" applyFont="1" applyBorder="1" applyAlignment="1" applyProtection="1">
      <alignment horizontal="center" vertical="center" wrapText="1"/>
      <protection locked="0"/>
    </xf>
    <xf numFmtId="0" fontId="40" fillId="0" borderId="69" xfId="2" applyFont="1" applyBorder="1" applyAlignment="1" applyProtection="1">
      <alignment horizontal="center" vertical="center" wrapText="1"/>
      <protection locked="0"/>
    </xf>
    <xf numFmtId="164" fontId="15" fillId="7" borderId="29" xfId="2" applyNumberFormat="1" applyFont="1" applyFill="1" applyBorder="1" applyAlignment="1" applyProtection="1">
      <alignment horizontal="center" vertical="center" wrapText="1"/>
      <protection locked="0"/>
    </xf>
    <xf numFmtId="164" fontId="15" fillId="7" borderId="28" xfId="2" applyNumberFormat="1" applyFont="1" applyFill="1" applyBorder="1" applyAlignment="1" applyProtection="1">
      <alignment horizontal="center" vertical="center" wrapText="1"/>
      <protection locked="0"/>
    </xf>
    <xf numFmtId="164" fontId="15" fillId="7" borderId="34" xfId="2" applyNumberFormat="1" applyFont="1" applyFill="1" applyBorder="1" applyAlignment="1" applyProtection="1">
      <alignment horizontal="center" vertical="center" wrapText="1"/>
      <protection locked="0"/>
    </xf>
    <xf numFmtId="0" fontId="8" fillId="0" borderId="29" xfId="2" applyFont="1" applyBorder="1" applyAlignment="1">
      <alignment horizontal="left" vertical="center" wrapText="1"/>
    </xf>
    <xf numFmtId="0" fontId="8" fillId="0" borderId="34" xfId="2" applyFont="1" applyBorder="1" applyAlignment="1">
      <alignment horizontal="left" vertical="center" wrapText="1"/>
    </xf>
    <xf numFmtId="0" fontId="8" fillId="7" borderId="29" xfId="2" applyFont="1" applyFill="1" applyBorder="1" applyAlignment="1">
      <alignment horizontal="left" vertical="center" wrapText="1"/>
    </xf>
    <xf numFmtId="0" fontId="8" fillId="7" borderId="34" xfId="2" applyFont="1" applyFill="1" applyBorder="1" applyAlignment="1">
      <alignment horizontal="left" vertical="center" wrapText="1"/>
    </xf>
    <xf numFmtId="0" fontId="7" fillId="0" borderId="10" xfId="2" applyFont="1" applyFill="1" applyBorder="1" applyAlignment="1" applyProtection="1">
      <alignment horizontal="left" vertical="center"/>
    </xf>
    <xf numFmtId="0" fontId="7" fillId="0" borderId="11" xfId="2" applyFont="1" applyFill="1" applyBorder="1" applyAlignment="1" applyProtection="1">
      <alignment horizontal="left" vertical="center"/>
    </xf>
    <xf numFmtId="0" fontId="17"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9" fillId="4" borderId="0" xfId="0" applyFont="1" applyFill="1" applyBorder="1" applyAlignment="1">
      <alignment horizontal="center" vertical="center" wrapText="1"/>
    </xf>
    <xf numFmtId="0" fontId="20" fillId="3" borderId="0" xfId="0" applyFont="1" applyFill="1" applyBorder="1" applyAlignment="1">
      <alignment horizontal="center" vertical="center" wrapText="1"/>
    </xf>
    <xf numFmtId="0" fontId="7" fillId="0" borderId="9" xfId="2" applyFont="1" applyFill="1" applyBorder="1" applyAlignment="1" applyProtection="1">
      <alignment vertical="center"/>
    </xf>
    <xf numFmtId="0" fontId="7" fillId="0" borderId="9" xfId="2" applyFont="1" applyFill="1" applyBorder="1" applyAlignment="1" applyProtection="1">
      <alignment vertical="center" wrapText="1"/>
    </xf>
    <xf numFmtId="0" fontId="10" fillId="0" borderId="0" xfId="2" applyFont="1" applyBorder="1" applyAlignment="1" applyProtection="1">
      <alignment horizontal="left" wrapText="1"/>
      <protection locked="0"/>
    </xf>
    <xf numFmtId="0" fontId="8" fillId="7" borderId="29" xfId="2" applyFont="1" applyFill="1" applyBorder="1" applyAlignment="1" applyProtection="1">
      <alignment horizontal="left" vertical="center" wrapText="1"/>
    </xf>
    <xf numFmtId="0" fontId="8" fillId="7" borderId="34" xfId="2" applyFont="1" applyFill="1" applyBorder="1" applyAlignment="1" applyProtection="1">
      <alignment horizontal="left" vertical="center" wrapText="1"/>
    </xf>
    <xf numFmtId="0" fontId="8" fillId="0" borderId="29" xfId="2" applyFont="1" applyBorder="1" applyAlignment="1" applyProtection="1">
      <alignment horizontal="left" vertical="center" wrapText="1"/>
    </xf>
    <xf numFmtId="0" fontId="8" fillId="0" borderId="34" xfId="2" applyFont="1" applyBorder="1" applyAlignment="1" applyProtection="1">
      <alignment horizontal="left" vertical="center" wrapText="1"/>
    </xf>
    <xf numFmtId="0" fontId="6" fillId="0" borderId="0" xfId="2" applyFont="1" applyBorder="1" applyAlignment="1" applyProtection="1">
      <alignment horizontal="center" vertical="center" wrapText="1"/>
      <protection locked="0"/>
    </xf>
    <xf numFmtId="0" fontId="5" fillId="0" borderId="9" xfId="2" applyFont="1" applyFill="1" applyBorder="1" applyAlignment="1" applyProtection="1">
      <alignment horizontal="center" vertical="center" wrapText="1"/>
    </xf>
    <xf numFmtId="0" fontId="16" fillId="0" borderId="6" xfId="0" applyFont="1" applyBorder="1" applyAlignment="1">
      <alignment horizontal="center" vertical="center" wrapText="1"/>
    </xf>
    <xf numFmtId="0" fontId="31" fillId="7" borderId="65" xfId="6" applyFont="1" applyFill="1" applyBorder="1" applyAlignment="1">
      <alignment horizontal="left" vertical="center"/>
    </xf>
    <xf numFmtId="0" fontId="31" fillId="7" borderId="66" xfId="6" applyFont="1" applyFill="1" applyBorder="1" applyAlignment="1">
      <alignment horizontal="left" vertical="center"/>
    </xf>
    <xf numFmtId="0" fontId="30" fillId="7" borderId="63" xfId="6" applyFont="1" applyFill="1" applyBorder="1" applyAlignment="1">
      <alignment horizontal="left" vertical="center"/>
    </xf>
    <xf numFmtId="0" fontId="30" fillId="7" borderId="64" xfId="6" applyFont="1" applyFill="1" applyBorder="1" applyAlignment="1">
      <alignment horizontal="left" vertical="center"/>
    </xf>
    <xf numFmtId="0" fontId="30" fillId="0" borderId="6" xfId="6" applyFont="1" applyBorder="1" applyAlignment="1">
      <alignment horizontal="center" vertical="center" wrapText="1"/>
    </xf>
    <xf numFmtId="0" fontId="30" fillId="0" borderId="7" xfId="6" applyFont="1" applyBorder="1" applyAlignment="1">
      <alignment horizontal="center" vertical="center" wrapText="1"/>
    </xf>
    <xf numFmtId="0" fontId="30" fillId="0" borderId="8" xfId="6" applyFont="1" applyBorder="1" applyAlignment="1">
      <alignment horizontal="center" vertical="center" wrapText="1"/>
    </xf>
    <xf numFmtId="0" fontId="31" fillId="0" borderId="7" xfId="6" applyFont="1" applyBorder="1" applyAlignment="1">
      <alignment horizontal="center" vertical="center" wrapText="1"/>
    </xf>
    <xf numFmtId="0" fontId="31" fillId="0" borderId="8" xfId="6" applyFont="1" applyBorder="1" applyAlignment="1">
      <alignment horizontal="center" vertical="center" wrapText="1"/>
    </xf>
    <xf numFmtId="0" fontId="32" fillId="4" borderId="0" xfId="6" applyFont="1" applyFill="1" applyAlignment="1">
      <alignment horizontal="center" vertical="center" wrapText="1"/>
    </xf>
    <xf numFmtId="0" fontId="33" fillId="3" borderId="0" xfId="6" applyFont="1" applyFill="1" applyAlignment="1">
      <alignment horizontal="center" vertical="center" wrapText="1"/>
    </xf>
    <xf numFmtId="0" fontId="30" fillId="7" borderId="10" xfId="6" applyFont="1" applyFill="1" applyBorder="1" applyAlignment="1">
      <alignment horizontal="center" vertical="center"/>
    </xf>
    <xf numFmtId="0" fontId="30" fillId="7" borderId="47" xfId="6" applyFont="1" applyFill="1" applyBorder="1" applyAlignment="1">
      <alignment horizontal="center" vertical="center"/>
    </xf>
    <xf numFmtId="0" fontId="30" fillId="7" borderId="11" xfId="6" applyFont="1" applyFill="1" applyBorder="1" applyAlignment="1">
      <alignment horizontal="center" vertical="center"/>
    </xf>
  </cellXfs>
  <cellStyles count="7">
    <cellStyle name="Monétaire 2" xfId="4" xr:uid="{00000000-0005-0000-0000-000000000000}"/>
    <cellStyle name="Normal" xfId="0" builtinId="0"/>
    <cellStyle name="Normal 2" xfId="1" xr:uid="{00000000-0005-0000-0000-000002000000}"/>
    <cellStyle name="Normal 3" xfId="2" xr:uid="{00000000-0005-0000-0000-000003000000}"/>
    <cellStyle name="Normal 4" xfId="5" xr:uid="{00000000-0005-0000-0000-000004000000}"/>
    <cellStyle name="Normal 4 2" xfId="6" xr:uid="{712F12E0-BEE9-4D6F-87EC-22534536DF41}"/>
    <cellStyle name="Pourcentage 2" xfId="3" xr:uid="{00000000-0005-0000-0000-000005000000}"/>
  </cellStyles>
  <dxfs count="0"/>
  <tableStyles count="0" defaultTableStyle="TableStyleMedium2" defaultPivotStyle="PivotStyleLight16"/>
  <colors>
    <mruColors>
      <color rgb="FF0066FF"/>
      <color rgb="FF009900"/>
      <color rgb="FF00CC66"/>
      <color rgb="FFFFCC66"/>
      <color rgb="FF66CCFF"/>
      <color rgb="FFFF6600"/>
      <color rgb="FF990033"/>
      <color rgb="FFFF9999"/>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18</xdr:col>
      <xdr:colOff>57150</xdr:colOff>
      <xdr:row>8</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994100" y="283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1127778</xdr:colOff>
      <xdr:row>3</xdr:row>
      <xdr:rowOff>69273</xdr:rowOff>
    </xdr:from>
    <xdr:to>
      <xdr:col>16</xdr:col>
      <xdr:colOff>545032</xdr:colOff>
      <xdr:row>8</xdr:row>
      <xdr:rowOff>60841</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4387828" y="1777423"/>
          <a:ext cx="2731954" cy="1115518"/>
        </a:xfrm>
        <a:prstGeom prst="wedgeRectCallout">
          <a:avLst>
            <a:gd name="adj1" fmla="val -57008"/>
            <a:gd name="adj2" fmla="val 52270"/>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Cette partie doit être remplie par le soumissionnaire en intégrant les profils retenus pour la mission </a:t>
          </a:r>
        </a:p>
        <a:p>
          <a:pPr algn="l"/>
          <a:endParaRPr lang="fr-FR" sz="1400" b="1" u="sng" baseline="0"/>
        </a:p>
        <a:p>
          <a:pPr algn="l"/>
          <a:r>
            <a:rPr lang="fr-FR" sz="1400" b="1" u="sng" baseline="0"/>
            <a:t>Il est demandé de créer un lien avec l'onglet BPU</a:t>
          </a:r>
        </a:p>
        <a:p>
          <a:pPr algn="l"/>
          <a:endParaRPr lang="fr-FR" sz="1400" baseline="0"/>
        </a:p>
        <a:p>
          <a:pPr algn="l"/>
          <a:r>
            <a:rPr lang="fr-FR" sz="1400" baseline="0"/>
            <a:t>En cas d'ajout de lignes ou de cases, mercie de bien vouloir respecter le format.</a:t>
          </a:r>
          <a:endParaRPr lang="fr-FR" sz="1400"/>
        </a:p>
      </xdr:txBody>
    </xdr:sp>
    <xdr:clientData/>
  </xdr:twoCellAnchor>
  <xdr:twoCellAnchor>
    <xdr:from>
      <xdr:col>14</xdr:col>
      <xdr:colOff>277173</xdr:colOff>
      <xdr:row>9</xdr:row>
      <xdr:rowOff>130489</xdr:rowOff>
    </xdr:from>
    <xdr:to>
      <xdr:col>17</xdr:col>
      <xdr:colOff>1131819</xdr:colOff>
      <xdr:row>15</xdr:row>
      <xdr:rowOff>216854</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6611633" y="3020461"/>
          <a:ext cx="3842033" cy="2316081"/>
        </a:xfrm>
        <a:prstGeom prst="wedgeRectCallout">
          <a:avLst>
            <a:gd name="adj1" fmla="val -57780"/>
            <a:gd name="adj2" fmla="val 46268"/>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Chaque livrable demandé par l'AFD et tout autre livrable proposé par le soumissionaire doit être intégré à ce tableau.</a:t>
          </a:r>
        </a:p>
        <a:p>
          <a:pPr algn="l"/>
          <a:endParaRPr lang="fr-FR" sz="1400" baseline="0"/>
        </a:p>
        <a:p>
          <a:pPr algn="l"/>
          <a:r>
            <a:rPr lang="fr-FR" sz="1400" baseline="0"/>
            <a:t>Le soumissionaire doit préciser le nombre de jours par profil, par livrable</a:t>
          </a:r>
        </a:p>
        <a:p>
          <a:pPr algn="l"/>
          <a:r>
            <a:rPr lang="fr-FR" sz="1400" baseline="0"/>
            <a:t>Les cellules en pointillés ne doivent pas être remplies</a:t>
          </a:r>
        </a:p>
      </xdr:txBody>
    </xdr:sp>
    <xdr:clientData/>
  </xdr:twoCellAnchor>
  <xdr:twoCellAnchor>
    <xdr:from>
      <xdr:col>18</xdr:col>
      <xdr:colOff>231311</xdr:colOff>
      <xdr:row>14</xdr:row>
      <xdr:rowOff>318053</xdr:rowOff>
    </xdr:from>
    <xdr:to>
      <xdr:col>20</xdr:col>
      <xdr:colOff>4337</xdr:colOff>
      <xdr:row>18</xdr:row>
      <xdr:rowOff>1</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9168261" y="5093253"/>
          <a:ext cx="1189076" cy="1637748"/>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editAs="oneCell">
    <xdr:from>
      <xdr:col>1</xdr:col>
      <xdr:colOff>103910</xdr:colOff>
      <xdr:row>1</xdr:row>
      <xdr:rowOff>86591</xdr:rowOff>
    </xdr:from>
    <xdr:to>
      <xdr:col>1</xdr:col>
      <xdr:colOff>2383464</xdr:colOff>
      <xdr:row>1</xdr:row>
      <xdr:rowOff>1230426</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294410" y="302491"/>
          <a:ext cx="2279554" cy="1143835"/>
        </a:xfrm>
        <a:prstGeom prst="rect">
          <a:avLst/>
        </a:prstGeom>
      </xdr:spPr>
    </xdr:pic>
    <xdr:clientData/>
  </xdr:twoCellAnchor>
  <xdr:twoCellAnchor>
    <xdr:from>
      <xdr:col>6</xdr:col>
      <xdr:colOff>602672</xdr:colOff>
      <xdr:row>17</xdr:row>
      <xdr:rowOff>65810</xdr:rowOff>
    </xdr:from>
    <xdr:to>
      <xdr:col>6</xdr:col>
      <xdr:colOff>939699</xdr:colOff>
      <xdr:row>17</xdr:row>
      <xdr:rowOff>824044</xdr:rowOff>
    </xdr:to>
    <xdr:sp macro="" textlink="">
      <xdr:nvSpPr>
        <xdr:cNvPr id="7" name="Flèche vers le bas 6">
          <a:extLst>
            <a:ext uri="{FF2B5EF4-FFF2-40B4-BE49-F238E27FC236}">
              <a16:creationId xmlns:a16="http://schemas.microsoft.com/office/drawing/2014/main" id="{00000000-0008-0000-0000-000007000000}"/>
            </a:ext>
          </a:extLst>
        </xdr:cNvPr>
        <xdr:cNvSpPr/>
      </xdr:nvSpPr>
      <xdr:spPr>
        <a:xfrm>
          <a:off x="14794922" y="5945910"/>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578428</xdr:colOff>
      <xdr:row>17</xdr:row>
      <xdr:rowOff>76201</xdr:rowOff>
    </xdr:from>
    <xdr:to>
      <xdr:col>8</xdr:col>
      <xdr:colOff>882460</xdr:colOff>
      <xdr:row>18</xdr:row>
      <xdr:rowOff>0</xdr:rowOff>
    </xdr:to>
    <xdr:sp macro="" textlink="">
      <xdr:nvSpPr>
        <xdr:cNvPr id="8" name="Flèche vers le bas 7">
          <a:extLst>
            <a:ext uri="{FF2B5EF4-FFF2-40B4-BE49-F238E27FC236}">
              <a16:creationId xmlns:a16="http://schemas.microsoft.com/office/drawing/2014/main" id="{00000000-0008-0000-0000-000008000000}"/>
            </a:ext>
          </a:extLst>
        </xdr:cNvPr>
        <xdr:cNvSpPr/>
      </xdr:nvSpPr>
      <xdr:spPr>
        <a:xfrm>
          <a:off x="17793278" y="5956301"/>
          <a:ext cx="304032" cy="774699"/>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585355</xdr:colOff>
      <xdr:row>17</xdr:row>
      <xdr:rowOff>83129</xdr:rowOff>
    </xdr:from>
    <xdr:to>
      <xdr:col>11</xdr:col>
      <xdr:colOff>889387</xdr:colOff>
      <xdr:row>18</xdr:row>
      <xdr:rowOff>0</xdr:rowOff>
    </xdr:to>
    <xdr:sp macro="" textlink="">
      <xdr:nvSpPr>
        <xdr:cNvPr id="9" name="Flèche vers le bas 8">
          <a:extLst>
            <a:ext uri="{FF2B5EF4-FFF2-40B4-BE49-F238E27FC236}">
              <a16:creationId xmlns:a16="http://schemas.microsoft.com/office/drawing/2014/main" id="{00000000-0008-0000-0000-000009000000}"/>
            </a:ext>
          </a:extLst>
        </xdr:cNvPr>
        <xdr:cNvSpPr/>
      </xdr:nvSpPr>
      <xdr:spPr>
        <a:xfrm>
          <a:off x="22334105" y="5963229"/>
          <a:ext cx="304032" cy="76777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633845</xdr:colOff>
      <xdr:row>17</xdr:row>
      <xdr:rowOff>79664</xdr:rowOff>
    </xdr:from>
    <xdr:to>
      <xdr:col>12</xdr:col>
      <xdr:colOff>937877</xdr:colOff>
      <xdr:row>18</xdr:row>
      <xdr:rowOff>0</xdr:rowOff>
    </xdr:to>
    <xdr:sp macro="" textlink="">
      <xdr:nvSpPr>
        <xdr:cNvPr id="10" name="Flèche vers le bas 9">
          <a:extLst>
            <a:ext uri="{FF2B5EF4-FFF2-40B4-BE49-F238E27FC236}">
              <a16:creationId xmlns:a16="http://schemas.microsoft.com/office/drawing/2014/main" id="{00000000-0008-0000-0000-00000A000000}"/>
            </a:ext>
          </a:extLst>
        </xdr:cNvPr>
        <xdr:cNvSpPr/>
      </xdr:nvSpPr>
      <xdr:spPr>
        <a:xfrm>
          <a:off x="23893895" y="5959764"/>
          <a:ext cx="304032" cy="771236"/>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619992</xdr:colOff>
      <xdr:row>17</xdr:row>
      <xdr:rowOff>83129</xdr:rowOff>
    </xdr:from>
    <xdr:to>
      <xdr:col>5</xdr:col>
      <xdr:colOff>924024</xdr:colOff>
      <xdr:row>18</xdr:row>
      <xdr:rowOff>0</xdr:rowOff>
    </xdr:to>
    <xdr:sp macro="" textlink="">
      <xdr:nvSpPr>
        <xdr:cNvPr id="11" name="Flèche vers le bas 10">
          <a:extLst>
            <a:ext uri="{FF2B5EF4-FFF2-40B4-BE49-F238E27FC236}">
              <a16:creationId xmlns:a16="http://schemas.microsoft.com/office/drawing/2014/main" id="{00000000-0008-0000-0000-00000B000000}"/>
            </a:ext>
          </a:extLst>
        </xdr:cNvPr>
        <xdr:cNvSpPr/>
      </xdr:nvSpPr>
      <xdr:spPr>
        <a:xfrm>
          <a:off x="13300942" y="5963229"/>
          <a:ext cx="304032" cy="76777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86741</xdr:colOff>
      <xdr:row>17</xdr:row>
      <xdr:rowOff>14457</xdr:rowOff>
    </xdr:from>
    <xdr:to>
      <xdr:col>3</xdr:col>
      <xdr:colOff>1272207</xdr:colOff>
      <xdr:row>17</xdr:row>
      <xdr:rowOff>737303</xdr:rowOff>
    </xdr:to>
    <xdr:sp macro="" textlink="">
      <xdr:nvSpPr>
        <xdr:cNvPr id="12" name="Rectangle 11">
          <a:extLst>
            <a:ext uri="{FF2B5EF4-FFF2-40B4-BE49-F238E27FC236}">
              <a16:creationId xmlns:a16="http://schemas.microsoft.com/office/drawing/2014/main" id="{00000000-0008-0000-0000-00000C000000}"/>
            </a:ext>
          </a:extLst>
        </xdr:cNvPr>
        <xdr:cNvSpPr/>
      </xdr:nvSpPr>
      <xdr:spPr>
        <a:xfrm>
          <a:off x="4798441" y="5894557"/>
          <a:ext cx="3909616" cy="722846"/>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 soumissionnaire</a:t>
          </a:r>
          <a:r>
            <a:rPr lang="fr-FR" sz="1100" baseline="0"/>
            <a:t> doit intégrer le titre de chaque livrable en accord avec les TDR et son offre technique - Tous les livrables doivent apparaitre au sein de ce tableau</a:t>
          </a:r>
          <a:endParaRPr lang="fr-FR" sz="1100"/>
        </a:p>
      </xdr:txBody>
    </xdr:sp>
    <xdr:clientData/>
  </xdr:twoCellAnchor>
  <xdr:twoCellAnchor>
    <xdr:from>
      <xdr:col>7</xdr:col>
      <xdr:colOff>567132</xdr:colOff>
      <xdr:row>17</xdr:row>
      <xdr:rowOff>73641</xdr:rowOff>
    </xdr:from>
    <xdr:to>
      <xdr:col>7</xdr:col>
      <xdr:colOff>904159</xdr:colOff>
      <xdr:row>17</xdr:row>
      <xdr:rowOff>831875</xdr:rowOff>
    </xdr:to>
    <xdr:sp macro="" textlink="">
      <xdr:nvSpPr>
        <xdr:cNvPr id="13" name="Flèche vers le bas 12">
          <a:extLst>
            <a:ext uri="{FF2B5EF4-FFF2-40B4-BE49-F238E27FC236}">
              <a16:creationId xmlns:a16="http://schemas.microsoft.com/office/drawing/2014/main" id="{00000000-0008-0000-0000-00000D000000}"/>
            </a:ext>
          </a:extLst>
        </xdr:cNvPr>
        <xdr:cNvSpPr/>
      </xdr:nvSpPr>
      <xdr:spPr>
        <a:xfrm>
          <a:off x="16270682" y="5953741"/>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621648</xdr:colOff>
      <xdr:row>17</xdr:row>
      <xdr:rowOff>57828</xdr:rowOff>
    </xdr:from>
    <xdr:to>
      <xdr:col>9</xdr:col>
      <xdr:colOff>958675</xdr:colOff>
      <xdr:row>17</xdr:row>
      <xdr:rowOff>816062</xdr:rowOff>
    </xdr:to>
    <xdr:sp macro="" textlink="">
      <xdr:nvSpPr>
        <xdr:cNvPr id="14" name="Flèche vers le bas 13">
          <a:extLst>
            <a:ext uri="{FF2B5EF4-FFF2-40B4-BE49-F238E27FC236}">
              <a16:creationId xmlns:a16="http://schemas.microsoft.com/office/drawing/2014/main" id="{00000000-0008-0000-0000-00000E000000}"/>
            </a:ext>
          </a:extLst>
        </xdr:cNvPr>
        <xdr:cNvSpPr/>
      </xdr:nvSpPr>
      <xdr:spPr>
        <a:xfrm>
          <a:off x="19347798" y="5937928"/>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563820</xdr:colOff>
      <xdr:row>17</xdr:row>
      <xdr:rowOff>57828</xdr:rowOff>
    </xdr:from>
    <xdr:to>
      <xdr:col>10</xdr:col>
      <xdr:colOff>900847</xdr:colOff>
      <xdr:row>17</xdr:row>
      <xdr:rowOff>816062</xdr:rowOff>
    </xdr:to>
    <xdr:sp macro="" textlink="">
      <xdr:nvSpPr>
        <xdr:cNvPr id="15" name="Flèche vers le bas 14">
          <a:extLst>
            <a:ext uri="{FF2B5EF4-FFF2-40B4-BE49-F238E27FC236}">
              <a16:creationId xmlns:a16="http://schemas.microsoft.com/office/drawing/2014/main" id="{00000000-0008-0000-0000-00000F000000}"/>
            </a:ext>
          </a:extLst>
        </xdr:cNvPr>
        <xdr:cNvSpPr/>
      </xdr:nvSpPr>
      <xdr:spPr>
        <a:xfrm>
          <a:off x="20801270" y="5937928"/>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549363</xdr:colOff>
      <xdr:row>17</xdr:row>
      <xdr:rowOff>72285</xdr:rowOff>
    </xdr:from>
    <xdr:to>
      <xdr:col>4</xdr:col>
      <xdr:colOff>886390</xdr:colOff>
      <xdr:row>17</xdr:row>
      <xdr:rowOff>830519</xdr:rowOff>
    </xdr:to>
    <xdr:sp macro="" textlink="">
      <xdr:nvSpPr>
        <xdr:cNvPr id="16" name="Flèche vers le bas 15">
          <a:extLst>
            <a:ext uri="{FF2B5EF4-FFF2-40B4-BE49-F238E27FC236}">
              <a16:creationId xmlns:a16="http://schemas.microsoft.com/office/drawing/2014/main" id="{00000000-0008-0000-0000-000010000000}"/>
            </a:ext>
          </a:extLst>
        </xdr:cNvPr>
        <xdr:cNvSpPr/>
      </xdr:nvSpPr>
      <xdr:spPr>
        <a:xfrm>
          <a:off x="11147513" y="5952385"/>
          <a:ext cx="33702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18</xdr:col>
      <xdr:colOff>57150</xdr:colOff>
      <xdr:row>8</xdr:row>
      <xdr:rowOff>0</xdr:rowOff>
    </xdr:from>
    <xdr:ext cx="184731" cy="264560"/>
    <xdr:sp macro="" textlink="">
      <xdr:nvSpPr>
        <xdr:cNvPr id="2" name="ZoneTexte 1">
          <a:extLst>
            <a:ext uri="{FF2B5EF4-FFF2-40B4-BE49-F238E27FC236}">
              <a16:creationId xmlns:a16="http://schemas.microsoft.com/office/drawing/2014/main" id="{4617CD17-E144-4051-9C1E-F06E6123192C}"/>
            </a:ext>
          </a:extLst>
        </xdr:cNvPr>
        <xdr:cNvSpPr txBox="1"/>
      </xdr:nvSpPr>
      <xdr:spPr>
        <a:xfrm>
          <a:off x="30537150" y="2838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1127778</xdr:colOff>
      <xdr:row>3</xdr:row>
      <xdr:rowOff>69273</xdr:rowOff>
    </xdr:from>
    <xdr:to>
      <xdr:col>16</xdr:col>
      <xdr:colOff>545032</xdr:colOff>
      <xdr:row>8</xdr:row>
      <xdr:rowOff>60841</xdr:rowOff>
    </xdr:to>
    <xdr:sp macro="" textlink="">
      <xdr:nvSpPr>
        <xdr:cNvPr id="3" name="Rectangle 2">
          <a:extLst>
            <a:ext uri="{FF2B5EF4-FFF2-40B4-BE49-F238E27FC236}">
              <a16:creationId xmlns:a16="http://schemas.microsoft.com/office/drawing/2014/main" id="{1BC9D3AB-629F-489E-B23B-12829535460C}"/>
            </a:ext>
          </a:extLst>
        </xdr:cNvPr>
        <xdr:cNvSpPr/>
      </xdr:nvSpPr>
      <xdr:spPr>
        <a:xfrm>
          <a:off x="24419578" y="1780598"/>
          <a:ext cx="4240079" cy="1121868"/>
        </a:xfrm>
        <a:prstGeom prst="wedgeRectCallout">
          <a:avLst>
            <a:gd name="adj1" fmla="val -57008"/>
            <a:gd name="adj2" fmla="val 52270"/>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Cette partie doit être remplie par le soumissionnaire en intégrant les profils retenus pour la mission </a:t>
          </a:r>
        </a:p>
        <a:p>
          <a:pPr algn="l"/>
          <a:endParaRPr lang="fr-FR" sz="1400" b="1" u="sng" baseline="0"/>
        </a:p>
        <a:p>
          <a:pPr algn="l"/>
          <a:r>
            <a:rPr lang="fr-FR" sz="1400" b="1" u="sng" baseline="0"/>
            <a:t>Il est demandé de créer un lien avec l'onglet BPU</a:t>
          </a:r>
        </a:p>
        <a:p>
          <a:pPr algn="l"/>
          <a:endParaRPr lang="fr-FR" sz="1400" baseline="0"/>
        </a:p>
        <a:p>
          <a:pPr algn="l"/>
          <a:r>
            <a:rPr lang="fr-FR" sz="1400" baseline="0"/>
            <a:t>En cas d'ajout de lignes ou de cases, mercie de bien vouloir respecter le format.</a:t>
          </a:r>
          <a:endParaRPr lang="fr-FR" sz="1400"/>
        </a:p>
      </xdr:txBody>
    </xdr:sp>
    <xdr:clientData/>
  </xdr:twoCellAnchor>
  <xdr:twoCellAnchor>
    <xdr:from>
      <xdr:col>14</xdr:col>
      <xdr:colOff>277173</xdr:colOff>
      <xdr:row>9</xdr:row>
      <xdr:rowOff>130489</xdr:rowOff>
    </xdr:from>
    <xdr:to>
      <xdr:col>17</xdr:col>
      <xdr:colOff>1131819</xdr:colOff>
      <xdr:row>15</xdr:row>
      <xdr:rowOff>216854</xdr:rowOff>
    </xdr:to>
    <xdr:sp macro="" textlink="">
      <xdr:nvSpPr>
        <xdr:cNvPr id="4" name="Rectangle 3">
          <a:extLst>
            <a:ext uri="{FF2B5EF4-FFF2-40B4-BE49-F238E27FC236}">
              <a16:creationId xmlns:a16="http://schemas.microsoft.com/office/drawing/2014/main" id="{DD80C62B-B91D-4B06-8F71-3932FDB439DF}"/>
            </a:ext>
          </a:extLst>
        </xdr:cNvPr>
        <xdr:cNvSpPr/>
      </xdr:nvSpPr>
      <xdr:spPr>
        <a:xfrm>
          <a:off x="26591573" y="3054664"/>
          <a:ext cx="3842321" cy="2337440"/>
        </a:xfrm>
        <a:prstGeom prst="wedgeRectCallout">
          <a:avLst>
            <a:gd name="adj1" fmla="val -57780"/>
            <a:gd name="adj2" fmla="val 46268"/>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Chaque livrable demandé par l'AFD et tout autre livrable proposé par le soumissionaire doit être intégré à ce tableau.</a:t>
          </a:r>
        </a:p>
        <a:p>
          <a:pPr algn="l"/>
          <a:endParaRPr lang="fr-FR" sz="1400" baseline="0"/>
        </a:p>
        <a:p>
          <a:pPr algn="l"/>
          <a:r>
            <a:rPr lang="fr-FR" sz="1400" baseline="0"/>
            <a:t>Le soumissionaire doit préciser le nombre de jours par profil, par livrable</a:t>
          </a:r>
        </a:p>
        <a:p>
          <a:pPr algn="l"/>
          <a:r>
            <a:rPr lang="fr-FR" sz="1400" baseline="0"/>
            <a:t>Les cellules en pointillés ne doivent pas être remplies</a:t>
          </a:r>
        </a:p>
      </xdr:txBody>
    </xdr:sp>
    <xdr:clientData/>
  </xdr:twoCellAnchor>
  <xdr:twoCellAnchor>
    <xdr:from>
      <xdr:col>18</xdr:col>
      <xdr:colOff>231311</xdr:colOff>
      <xdr:row>14</xdr:row>
      <xdr:rowOff>318053</xdr:rowOff>
    </xdr:from>
    <xdr:to>
      <xdr:col>20</xdr:col>
      <xdr:colOff>4337</xdr:colOff>
      <xdr:row>18</xdr:row>
      <xdr:rowOff>1</xdr:rowOff>
    </xdr:to>
    <xdr:sp macro="" textlink="">
      <xdr:nvSpPr>
        <xdr:cNvPr id="5" name="Rectangle 4">
          <a:extLst>
            <a:ext uri="{FF2B5EF4-FFF2-40B4-BE49-F238E27FC236}">
              <a16:creationId xmlns:a16="http://schemas.microsoft.com/office/drawing/2014/main" id="{0721D10D-7021-4829-9F23-FEDF5041DB15}"/>
            </a:ext>
          </a:extLst>
        </xdr:cNvPr>
        <xdr:cNvSpPr/>
      </xdr:nvSpPr>
      <xdr:spPr>
        <a:xfrm>
          <a:off x="30711311" y="5115478"/>
          <a:ext cx="1195426" cy="1647273"/>
        </a:xfrm>
        <a:prstGeom prst="wedgeRectCallout">
          <a:avLst>
            <a:gd name="adj1" fmla="val -63206"/>
            <a:gd name="adj2" fmla="val 8593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a:t>
          </a:r>
          <a:r>
            <a:rPr lang="fr-FR" sz="1100" baseline="0"/>
            <a:t> soumissionnaire doit intégrer le montant de TVA applicable </a:t>
          </a:r>
          <a:endParaRPr lang="fr-FR" sz="1100"/>
        </a:p>
      </xdr:txBody>
    </xdr:sp>
    <xdr:clientData/>
  </xdr:twoCellAnchor>
  <xdr:twoCellAnchor editAs="oneCell">
    <xdr:from>
      <xdr:col>1</xdr:col>
      <xdr:colOff>103910</xdr:colOff>
      <xdr:row>1</xdr:row>
      <xdr:rowOff>86591</xdr:rowOff>
    </xdr:from>
    <xdr:to>
      <xdr:col>1</xdr:col>
      <xdr:colOff>2383464</xdr:colOff>
      <xdr:row>1</xdr:row>
      <xdr:rowOff>1227251</xdr:rowOff>
    </xdr:to>
    <xdr:pic>
      <xdr:nvPicPr>
        <xdr:cNvPr id="6" name="Image 5">
          <a:extLst>
            <a:ext uri="{FF2B5EF4-FFF2-40B4-BE49-F238E27FC236}">
              <a16:creationId xmlns:a16="http://schemas.microsoft.com/office/drawing/2014/main" id="{34DCE662-3D3C-46D4-8621-1693649D4AD2}"/>
            </a:ext>
          </a:extLst>
        </xdr:cNvPr>
        <xdr:cNvPicPr>
          <a:picLocks noChangeAspect="1"/>
        </xdr:cNvPicPr>
      </xdr:nvPicPr>
      <xdr:blipFill>
        <a:blip xmlns:r="http://schemas.openxmlformats.org/officeDocument/2006/relationships" r:embed="rId1"/>
        <a:stretch>
          <a:fillRect/>
        </a:stretch>
      </xdr:blipFill>
      <xdr:spPr>
        <a:xfrm>
          <a:off x="297585" y="302491"/>
          <a:ext cx="2276379" cy="1147010"/>
        </a:xfrm>
        <a:prstGeom prst="rect">
          <a:avLst/>
        </a:prstGeom>
      </xdr:spPr>
    </xdr:pic>
    <xdr:clientData/>
  </xdr:twoCellAnchor>
  <xdr:twoCellAnchor>
    <xdr:from>
      <xdr:col>6</xdr:col>
      <xdr:colOff>602672</xdr:colOff>
      <xdr:row>17</xdr:row>
      <xdr:rowOff>65810</xdr:rowOff>
    </xdr:from>
    <xdr:to>
      <xdr:col>6</xdr:col>
      <xdr:colOff>939699</xdr:colOff>
      <xdr:row>17</xdr:row>
      <xdr:rowOff>824044</xdr:rowOff>
    </xdr:to>
    <xdr:sp macro="" textlink="">
      <xdr:nvSpPr>
        <xdr:cNvPr id="7" name="Flèche vers le bas 6">
          <a:extLst>
            <a:ext uri="{FF2B5EF4-FFF2-40B4-BE49-F238E27FC236}">
              <a16:creationId xmlns:a16="http://schemas.microsoft.com/office/drawing/2014/main" id="{DB2B1E7E-8B3F-4BB3-B9F3-14AFBD16C31C}"/>
            </a:ext>
          </a:extLst>
        </xdr:cNvPr>
        <xdr:cNvSpPr/>
      </xdr:nvSpPr>
      <xdr:spPr>
        <a:xfrm>
          <a:off x="14801272" y="5984010"/>
          <a:ext cx="34337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578428</xdr:colOff>
      <xdr:row>17</xdr:row>
      <xdr:rowOff>76201</xdr:rowOff>
    </xdr:from>
    <xdr:to>
      <xdr:col>8</xdr:col>
      <xdr:colOff>882460</xdr:colOff>
      <xdr:row>18</xdr:row>
      <xdr:rowOff>0</xdr:rowOff>
    </xdr:to>
    <xdr:sp macro="" textlink="">
      <xdr:nvSpPr>
        <xdr:cNvPr id="8" name="Flèche vers le bas 7">
          <a:extLst>
            <a:ext uri="{FF2B5EF4-FFF2-40B4-BE49-F238E27FC236}">
              <a16:creationId xmlns:a16="http://schemas.microsoft.com/office/drawing/2014/main" id="{B862CE86-2002-4972-BBFE-002E4D850CEB}"/>
            </a:ext>
          </a:extLst>
        </xdr:cNvPr>
        <xdr:cNvSpPr/>
      </xdr:nvSpPr>
      <xdr:spPr>
        <a:xfrm>
          <a:off x="17812328" y="5991226"/>
          <a:ext cx="304032" cy="77152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11</xdr:col>
      <xdr:colOff>585355</xdr:colOff>
      <xdr:row>17</xdr:row>
      <xdr:rowOff>83129</xdr:rowOff>
    </xdr:from>
    <xdr:to>
      <xdr:col>11</xdr:col>
      <xdr:colOff>889387</xdr:colOff>
      <xdr:row>18</xdr:row>
      <xdr:rowOff>0</xdr:rowOff>
    </xdr:to>
    <xdr:sp macro="" textlink="">
      <xdr:nvSpPr>
        <xdr:cNvPr id="9" name="Flèche vers le bas 8">
          <a:extLst>
            <a:ext uri="{FF2B5EF4-FFF2-40B4-BE49-F238E27FC236}">
              <a16:creationId xmlns:a16="http://schemas.microsoft.com/office/drawing/2014/main" id="{1A8AEC9D-8EDB-4A15-BAFC-85F18795E933}"/>
            </a:ext>
          </a:extLst>
        </xdr:cNvPr>
        <xdr:cNvSpPr/>
      </xdr:nvSpPr>
      <xdr:spPr>
        <a:xfrm>
          <a:off x="22356330" y="6001329"/>
          <a:ext cx="304032" cy="76142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633845</xdr:colOff>
      <xdr:row>17</xdr:row>
      <xdr:rowOff>79664</xdr:rowOff>
    </xdr:from>
    <xdr:to>
      <xdr:col>12</xdr:col>
      <xdr:colOff>937877</xdr:colOff>
      <xdr:row>18</xdr:row>
      <xdr:rowOff>0</xdr:rowOff>
    </xdr:to>
    <xdr:sp macro="" textlink="">
      <xdr:nvSpPr>
        <xdr:cNvPr id="10" name="Flèche vers le bas 9">
          <a:extLst>
            <a:ext uri="{FF2B5EF4-FFF2-40B4-BE49-F238E27FC236}">
              <a16:creationId xmlns:a16="http://schemas.microsoft.com/office/drawing/2014/main" id="{092D6800-E508-4041-BF0F-DDFEE2D0C274}"/>
            </a:ext>
          </a:extLst>
        </xdr:cNvPr>
        <xdr:cNvSpPr/>
      </xdr:nvSpPr>
      <xdr:spPr>
        <a:xfrm>
          <a:off x="23925645" y="5997864"/>
          <a:ext cx="304032" cy="764886"/>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619992</xdr:colOff>
      <xdr:row>17</xdr:row>
      <xdr:rowOff>83129</xdr:rowOff>
    </xdr:from>
    <xdr:to>
      <xdr:col>5</xdr:col>
      <xdr:colOff>924024</xdr:colOff>
      <xdr:row>18</xdr:row>
      <xdr:rowOff>0</xdr:rowOff>
    </xdr:to>
    <xdr:sp macro="" textlink="">
      <xdr:nvSpPr>
        <xdr:cNvPr id="11" name="Flèche vers le bas 10">
          <a:extLst>
            <a:ext uri="{FF2B5EF4-FFF2-40B4-BE49-F238E27FC236}">
              <a16:creationId xmlns:a16="http://schemas.microsoft.com/office/drawing/2014/main" id="{EF2E831A-C026-465A-A571-D60C98C12234}"/>
            </a:ext>
          </a:extLst>
        </xdr:cNvPr>
        <xdr:cNvSpPr/>
      </xdr:nvSpPr>
      <xdr:spPr>
        <a:xfrm>
          <a:off x="13304117" y="6001329"/>
          <a:ext cx="304032" cy="761421"/>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xdr:col>
      <xdr:colOff>86741</xdr:colOff>
      <xdr:row>17</xdr:row>
      <xdr:rowOff>14457</xdr:rowOff>
    </xdr:from>
    <xdr:to>
      <xdr:col>3</xdr:col>
      <xdr:colOff>1272207</xdr:colOff>
      <xdr:row>17</xdr:row>
      <xdr:rowOff>737303</xdr:rowOff>
    </xdr:to>
    <xdr:sp macro="" textlink="">
      <xdr:nvSpPr>
        <xdr:cNvPr id="12" name="Rectangle 11">
          <a:extLst>
            <a:ext uri="{FF2B5EF4-FFF2-40B4-BE49-F238E27FC236}">
              <a16:creationId xmlns:a16="http://schemas.microsoft.com/office/drawing/2014/main" id="{A7AC4734-0F5E-4E50-AD07-1676232351F3}"/>
            </a:ext>
          </a:extLst>
        </xdr:cNvPr>
        <xdr:cNvSpPr/>
      </xdr:nvSpPr>
      <xdr:spPr>
        <a:xfrm>
          <a:off x="4798441" y="5926307"/>
          <a:ext cx="3909616" cy="722846"/>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100"/>
            <a:t>Le soumissionnaire</a:t>
          </a:r>
          <a:r>
            <a:rPr lang="fr-FR" sz="1100" baseline="0"/>
            <a:t> doit intégrer le titre de chaque livrable en accord avec les TDR et son offre technique - Tous les livrables doivent apparaitre au sein de ce tableau</a:t>
          </a:r>
          <a:endParaRPr lang="fr-FR" sz="1100"/>
        </a:p>
      </xdr:txBody>
    </xdr:sp>
    <xdr:clientData/>
  </xdr:twoCellAnchor>
  <xdr:twoCellAnchor>
    <xdr:from>
      <xdr:col>7</xdr:col>
      <xdr:colOff>567132</xdr:colOff>
      <xdr:row>17</xdr:row>
      <xdr:rowOff>73641</xdr:rowOff>
    </xdr:from>
    <xdr:to>
      <xdr:col>7</xdr:col>
      <xdr:colOff>904159</xdr:colOff>
      <xdr:row>17</xdr:row>
      <xdr:rowOff>831875</xdr:rowOff>
    </xdr:to>
    <xdr:sp macro="" textlink="">
      <xdr:nvSpPr>
        <xdr:cNvPr id="13" name="Flèche vers le bas 12">
          <a:extLst>
            <a:ext uri="{FF2B5EF4-FFF2-40B4-BE49-F238E27FC236}">
              <a16:creationId xmlns:a16="http://schemas.microsoft.com/office/drawing/2014/main" id="{6694E74D-69DD-482D-B19B-82CFA78D12EA}"/>
            </a:ext>
          </a:extLst>
        </xdr:cNvPr>
        <xdr:cNvSpPr/>
      </xdr:nvSpPr>
      <xdr:spPr>
        <a:xfrm>
          <a:off x="16280207" y="5988666"/>
          <a:ext cx="343377" cy="755059"/>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9</xdr:col>
      <xdr:colOff>621648</xdr:colOff>
      <xdr:row>17</xdr:row>
      <xdr:rowOff>57828</xdr:rowOff>
    </xdr:from>
    <xdr:to>
      <xdr:col>9</xdr:col>
      <xdr:colOff>958675</xdr:colOff>
      <xdr:row>17</xdr:row>
      <xdr:rowOff>816062</xdr:rowOff>
    </xdr:to>
    <xdr:sp macro="" textlink="">
      <xdr:nvSpPr>
        <xdr:cNvPr id="14" name="Flèche vers le bas 13">
          <a:extLst>
            <a:ext uri="{FF2B5EF4-FFF2-40B4-BE49-F238E27FC236}">
              <a16:creationId xmlns:a16="http://schemas.microsoft.com/office/drawing/2014/main" id="{602BD62F-6BF7-4A20-9719-1CC34D66437B}"/>
            </a:ext>
          </a:extLst>
        </xdr:cNvPr>
        <xdr:cNvSpPr/>
      </xdr:nvSpPr>
      <xdr:spPr>
        <a:xfrm>
          <a:off x="19363673" y="5972853"/>
          <a:ext cx="34337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563820</xdr:colOff>
      <xdr:row>17</xdr:row>
      <xdr:rowOff>57828</xdr:rowOff>
    </xdr:from>
    <xdr:to>
      <xdr:col>10</xdr:col>
      <xdr:colOff>900847</xdr:colOff>
      <xdr:row>17</xdr:row>
      <xdr:rowOff>816062</xdr:rowOff>
    </xdr:to>
    <xdr:sp macro="" textlink="">
      <xdr:nvSpPr>
        <xdr:cNvPr id="15" name="Flèche vers le bas 14">
          <a:extLst>
            <a:ext uri="{FF2B5EF4-FFF2-40B4-BE49-F238E27FC236}">
              <a16:creationId xmlns:a16="http://schemas.microsoft.com/office/drawing/2014/main" id="{23190D2B-A3A8-4C60-B401-AB6864CC8F67}"/>
            </a:ext>
          </a:extLst>
        </xdr:cNvPr>
        <xdr:cNvSpPr/>
      </xdr:nvSpPr>
      <xdr:spPr>
        <a:xfrm>
          <a:off x="20820320" y="5972853"/>
          <a:ext cx="343377"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549363</xdr:colOff>
      <xdr:row>17</xdr:row>
      <xdr:rowOff>72285</xdr:rowOff>
    </xdr:from>
    <xdr:to>
      <xdr:col>4</xdr:col>
      <xdr:colOff>886390</xdr:colOff>
      <xdr:row>17</xdr:row>
      <xdr:rowOff>830519</xdr:rowOff>
    </xdr:to>
    <xdr:sp macro="" textlink="">
      <xdr:nvSpPr>
        <xdr:cNvPr id="16" name="Flèche vers le bas 15">
          <a:extLst>
            <a:ext uri="{FF2B5EF4-FFF2-40B4-BE49-F238E27FC236}">
              <a16:creationId xmlns:a16="http://schemas.microsoft.com/office/drawing/2014/main" id="{7CD7E273-305F-485A-8F88-C3D65FA17635}"/>
            </a:ext>
          </a:extLst>
        </xdr:cNvPr>
        <xdr:cNvSpPr/>
      </xdr:nvSpPr>
      <xdr:spPr>
        <a:xfrm>
          <a:off x="11150688" y="5984135"/>
          <a:ext cx="333852" cy="758234"/>
        </a:xfrm>
        <a:prstGeom prst="downArrow">
          <a:avLst/>
        </a:prstGeom>
        <a:no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oneCellAnchor>
    <xdr:from>
      <xdr:col>18</xdr:col>
      <xdr:colOff>57150</xdr:colOff>
      <xdr:row>8</xdr:row>
      <xdr:rowOff>0</xdr:rowOff>
    </xdr:from>
    <xdr:ext cx="184731" cy="264560"/>
    <xdr:sp macro="" textlink="">
      <xdr:nvSpPr>
        <xdr:cNvPr id="19" name="ZoneTexte 18">
          <a:extLst>
            <a:ext uri="{FF2B5EF4-FFF2-40B4-BE49-F238E27FC236}">
              <a16:creationId xmlns:a16="http://schemas.microsoft.com/office/drawing/2014/main" id="{EB3B8BB7-2288-46B3-81EA-04875B60FDAE}"/>
            </a:ext>
          </a:extLst>
        </xdr:cNvPr>
        <xdr:cNvSpPr txBox="1"/>
      </xdr:nvSpPr>
      <xdr:spPr>
        <a:xfrm>
          <a:off x="30499050" y="283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14</xdr:col>
      <xdr:colOff>277173</xdr:colOff>
      <xdr:row>9</xdr:row>
      <xdr:rowOff>130489</xdr:rowOff>
    </xdr:from>
    <xdr:to>
      <xdr:col>17</xdr:col>
      <xdr:colOff>1131819</xdr:colOff>
      <xdr:row>15</xdr:row>
      <xdr:rowOff>216854</xdr:rowOff>
    </xdr:to>
    <xdr:sp macro="" textlink="">
      <xdr:nvSpPr>
        <xdr:cNvPr id="20" name="Rectangle 3">
          <a:extLst>
            <a:ext uri="{FF2B5EF4-FFF2-40B4-BE49-F238E27FC236}">
              <a16:creationId xmlns:a16="http://schemas.microsoft.com/office/drawing/2014/main" id="{34F74D51-F054-4B34-B366-2D4D8C5E5EAA}"/>
            </a:ext>
          </a:extLst>
        </xdr:cNvPr>
        <xdr:cNvSpPr/>
      </xdr:nvSpPr>
      <xdr:spPr>
        <a:xfrm>
          <a:off x="26559823" y="3045139"/>
          <a:ext cx="3832796" cy="2315215"/>
        </a:xfrm>
        <a:prstGeom prst="wedgeRectCallout">
          <a:avLst>
            <a:gd name="adj1" fmla="val -57780"/>
            <a:gd name="adj2" fmla="val 46268"/>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400" baseline="0"/>
            <a:t>Chaque livrable demandé par l'AFD et tout autre livrable proposé par le soumissionaire doit être intégré à ce tableau.</a:t>
          </a:r>
        </a:p>
        <a:p>
          <a:pPr algn="l"/>
          <a:endParaRPr lang="fr-FR" sz="1400" baseline="0"/>
        </a:p>
        <a:p>
          <a:pPr algn="l"/>
          <a:r>
            <a:rPr lang="fr-FR" sz="1400" baseline="0"/>
            <a:t>Le soumissionaire doit préciser le nombre de jours par profil, par livrable</a:t>
          </a:r>
        </a:p>
        <a:p>
          <a:pPr algn="l"/>
          <a:r>
            <a:rPr lang="fr-FR" sz="1400" baseline="0"/>
            <a:t>Les cellules en pointillés ne doivent pas être remplies</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691572</xdr:colOff>
      <xdr:row>0</xdr:row>
      <xdr:rowOff>158750</xdr:rowOff>
    </xdr:from>
    <xdr:ext cx="2232009" cy="996950"/>
    <xdr:pic>
      <xdr:nvPicPr>
        <xdr:cNvPr id="2" name="Image 1">
          <a:extLst>
            <a:ext uri="{FF2B5EF4-FFF2-40B4-BE49-F238E27FC236}">
              <a16:creationId xmlns:a16="http://schemas.microsoft.com/office/drawing/2014/main" id="{19B98EA9-3008-4FB7-B514-8FB2F247968E}"/>
            </a:ext>
          </a:extLst>
        </xdr:cNvPr>
        <xdr:cNvPicPr>
          <a:picLocks noChangeAspect="1"/>
        </xdr:cNvPicPr>
      </xdr:nvPicPr>
      <xdr:blipFill>
        <a:blip xmlns:r="http://schemas.openxmlformats.org/officeDocument/2006/relationships" r:embed="rId1"/>
        <a:stretch>
          <a:fillRect/>
        </a:stretch>
      </xdr:blipFill>
      <xdr:spPr>
        <a:xfrm>
          <a:off x="691572" y="158750"/>
          <a:ext cx="2232009" cy="9969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48%20moi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20moi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8 moi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 moi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72"/>
  <sheetViews>
    <sheetView showGridLines="0" tabSelected="1" topLeftCell="C13" zoomScale="85" zoomScaleNormal="85" zoomScaleSheetLayoutView="55" zoomScalePageLayoutView="70" workbookViewId="0">
      <selection activeCell="H19" sqref="H19"/>
    </sheetView>
  </sheetViews>
  <sheetFormatPr baseColWidth="10" defaultColWidth="10" defaultRowHeight="17.149999999999999" customHeight="1" x14ac:dyDescent="0.35"/>
  <cols>
    <col min="1" max="1" width="2.5" style="3" customWidth="1"/>
    <col min="2" max="2" width="59.33203125" style="3" bestFit="1" customWidth="1"/>
    <col min="3" max="3" width="35.75" style="3" customWidth="1"/>
    <col min="4" max="4" width="41.5" style="3" customWidth="1"/>
    <col min="5" max="13" width="8.9140625" style="3" customWidth="1"/>
    <col min="14" max="14" width="19.83203125" style="3" customWidth="1"/>
    <col min="15" max="15" width="4.58203125" style="3" customWidth="1"/>
    <col min="16" max="16" width="19" style="3" customWidth="1"/>
    <col min="17" max="17" width="15.5" style="3" customWidth="1"/>
    <col min="18" max="18" width="7.25" style="3" customWidth="1"/>
    <col min="19" max="19" width="15.5" style="3" customWidth="1"/>
    <col min="20" max="20" width="3.08203125" style="3" customWidth="1"/>
    <col min="21" max="25" width="10" style="3"/>
    <col min="26" max="26" width="35.08203125" style="3" hidden="1" customWidth="1"/>
    <col min="27" max="16384" width="10" style="3"/>
  </cols>
  <sheetData>
    <row r="1" spans="1:31" ht="17.149999999999999" customHeight="1" thickBot="1" x14ac:dyDescent="0.4">
      <c r="A1"/>
      <c r="B1" s="1"/>
      <c r="C1" s="1"/>
      <c r="D1" s="1"/>
      <c r="E1" s="1"/>
      <c r="F1" s="1"/>
      <c r="G1" s="1"/>
      <c r="H1" s="1"/>
      <c r="I1" s="1"/>
      <c r="J1" s="1"/>
      <c r="K1" s="1"/>
      <c r="L1" s="1"/>
      <c r="M1" s="1"/>
      <c r="N1" s="1"/>
      <c r="O1"/>
    </row>
    <row r="2" spans="1:31" ht="109.75" customHeight="1" thickBot="1" x14ac:dyDescent="0.4">
      <c r="A2"/>
      <c r="B2" s="211" t="s">
        <v>65</v>
      </c>
      <c r="C2" s="212"/>
      <c r="D2" s="212"/>
      <c r="E2" s="212"/>
      <c r="F2" s="212"/>
      <c r="G2" s="212"/>
      <c r="H2" s="212"/>
      <c r="I2" s="212"/>
      <c r="J2" s="212"/>
      <c r="K2" s="212"/>
      <c r="L2" s="212"/>
      <c r="M2" s="212"/>
      <c r="N2" s="212"/>
      <c r="O2" s="212"/>
      <c r="P2" s="212"/>
      <c r="Q2" s="212"/>
      <c r="R2" s="212"/>
      <c r="S2" s="212"/>
      <c r="T2" s="213"/>
      <c r="V2" s="72"/>
      <c r="W2" s="72"/>
      <c r="X2" s="72"/>
      <c r="Y2" s="72"/>
      <c r="Z2" s="72"/>
      <c r="AA2" s="72"/>
      <c r="AB2" s="72"/>
      <c r="AC2" s="72"/>
      <c r="AD2" s="72"/>
      <c r="AE2" s="72"/>
    </row>
    <row r="3" spans="1:31" ht="8.25" customHeight="1" x14ac:dyDescent="0.45">
      <c r="A3"/>
      <c r="B3" s="30"/>
      <c r="C3" s="31"/>
      <c r="D3" s="31"/>
      <c r="E3" s="31"/>
      <c r="F3" s="31"/>
      <c r="G3" s="31"/>
      <c r="H3" s="31"/>
      <c r="I3" s="31"/>
      <c r="J3" s="31"/>
      <c r="K3" s="31"/>
      <c r="L3" s="31"/>
      <c r="M3" s="31"/>
      <c r="N3" s="31"/>
      <c r="O3" s="31"/>
      <c r="P3" s="31"/>
      <c r="Q3" s="31"/>
      <c r="R3" s="31"/>
      <c r="S3" s="31"/>
      <c r="T3" s="32"/>
      <c r="V3" s="72"/>
      <c r="W3" s="72"/>
      <c r="X3" s="72"/>
      <c r="Y3" s="72"/>
      <c r="Z3" s="72"/>
      <c r="AA3" s="72"/>
      <c r="AB3" s="72"/>
      <c r="AC3" s="72"/>
      <c r="AD3" s="72"/>
      <c r="AE3" s="72"/>
    </row>
    <row r="4" spans="1:31" ht="23.5" customHeight="1" x14ac:dyDescent="0.45">
      <c r="A4"/>
      <c r="B4" s="33"/>
      <c r="C4" s="214" t="s">
        <v>0</v>
      </c>
      <c r="D4" s="214"/>
      <c r="E4" s="215"/>
      <c r="F4" s="215"/>
      <c r="G4" s="215"/>
      <c r="H4" s="215"/>
      <c r="I4" s="215"/>
      <c r="J4" s="215"/>
      <c r="K4" s="215"/>
      <c r="L4" s="215"/>
      <c r="M4" s="215"/>
      <c r="N4" s="70"/>
      <c r="O4" s="4"/>
      <c r="P4" s="4"/>
      <c r="Q4" s="4"/>
      <c r="R4" s="4"/>
      <c r="S4" s="4"/>
      <c r="T4" s="34"/>
      <c r="V4" s="72"/>
      <c r="W4" s="72"/>
      <c r="X4" s="72"/>
      <c r="Y4" s="72"/>
      <c r="Z4" s="72"/>
      <c r="AA4" s="72"/>
      <c r="AB4" s="72"/>
      <c r="AC4" s="72"/>
      <c r="AD4" s="72"/>
      <c r="AE4" s="72"/>
    </row>
    <row r="5" spans="1:31" ht="8.25" customHeight="1" x14ac:dyDescent="0.45">
      <c r="A5" s="2"/>
      <c r="B5" s="35"/>
      <c r="C5" s="36"/>
      <c r="D5" s="36"/>
      <c r="E5" s="36"/>
      <c r="F5" s="36"/>
      <c r="G5" s="36"/>
      <c r="H5" s="36"/>
      <c r="I5" s="36"/>
      <c r="J5" s="37"/>
      <c r="K5" s="37"/>
      <c r="L5" s="37"/>
      <c r="M5" s="4"/>
      <c r="N5" s="4"/>
      <c r="O5" s="4"/>
      <c r="P5" s="4"/>
      <c r="Q5" s="4"/>
      <c r="R5" s="4"/>
      <c r="S5" s="4"/>
      <c r="T5" s="34"/>
      <c r="V5" s="72"/>
      <c r="W5" s="72"/>
      <c r="X5" s="72"/>
      <c r="Y5" s="72"/>
      <c r="Z5" s="72"/>
      <c r="AA5" s="72"/>
      <c r="AB5" s="72"/>
      <c r="AC5" s="72"/>
      <c r="AD5" s="72"/>
      <c r="AE5" s="72"/>
    </row>
    <row r="6" spans="1:31" ht="17.149999999999999" customHeight="1" x14ac:dyDescent="0.45">
      <c r="A6" s="2"/>
      <c r="B6" s="35"/>
      <c r="C6" s="38" t="s">
        <v>43</v>
      </c>
      <c r="D6" s="38"/>
      <c r="E6" s="38"/>
      <c r="F6" s="39"/>
      <c r="G6" s="39"/>
      <c r="H6" s="39"/>
      <c r="I6" s="39"/>
      <c r="J6" s="39"/>
      <c r="K6" s="39"/>
      <c r="L6" s="39"/>
      <c r="M6" s="4"/>
      <c r="N6" s="4"/>
      <c r="O6" s="4"/>
      <c r="P6" s="4"/>
      <c r="Q6" s="4"/>
      <c r="R6" s="4"/>
      <c r="S6" s="4"/>
      <c r="T6" s="34"/>
      <c r="V6" s="72"/>
      <c r="W6" s="72"/>
      <c r="X6" s="72"/>
      <c r="Y6" s="72"/>
      <c r="Z6" s="72"/>
      <c r="AA6" s="72"/>
      <c r="AB6" s="72"/>
      <c r="AC6" s="72"/>
      <c r="AD6" s="72"/>
      <c r="AE6" s="72"/>
    </row>
    <row r="7" spans="1:31" ht="5.5" customHeight="1" x14ac:dyDescent="0.45">
      <c r="B7" s="41"/>
      <c r="C7" s="40"/>
      <c r="D7" s="40"/>
      <c r="E7" s="40"/>
      <c r="F7" s="40"/>
      <c r="G7" s="40"/>
      <c r="H7" s="40"/>
      <c r="I7" s="40"/>
      <c r="J7" s="40"/>
      <c r="K7" s="40"/>
      <c r="L7" s="40"/>
      <c r="M7" s="4"/>
      <c r="N7" s="4"/>
      <c r="O7" s="4"/>
      <c r="P7" s="4"/>
      <c r="Q7" s="4"/>
      <c r="R7" s="4"/>
      <c r="S7" s="4"/>
      <c r="T7" s="42"/>
      <c r="V7" s="72"/>
      <c r="W7" s="72"/>
      <c r="X7" s="72"/>
      <c r="Y7" s="72"/>
      <c r="Z7" s="72"/>
      <c r="AA7" s="72"/>
      <c r="AB7" s="72"/>
      <c r="AC7" s="72"/>
      <c r="AD7" s="72"/>
      <c r="AE7" s="72"/>
    </row>
    <row r="8" spans="1:31" ht="34.5" customHeight="1" x14ac:dyDescent="0.45">
      <c r="B8" s="41"/>
      <c r="C8" s="177" t="s">
        <v>7</v>
      </c>
      <c r="D8" s="177"/>
      <c r="E8" s="177"/>
      <c r="F8" s="177"/>
      <c r="G8" s="177"/>
      <c r="H8" s="177"/>
      <c r="I8" s="177"/>
      <c r="J8" s="177"/>
      <c r="K8" s="177"/>
      <c r="L8" s="177"/>
      <c r="M8" s="177"/>
      <c r="N8" s="177"/>
      <c r="O8" s="177"/>
      <c r="P8" s="177"/>
      <c r="Q8" s="177"/>
      <c r="R8" s="177"/>
      <c r="S8" s="177"/>
      <c r="T8" s="43"/>
      <c r="V8" s="72"/>
      <c r="W8" s="72"/>
      <c r="X8" s="72"/>
      <c r="Y8" s="72"/>
      <c r="Z8" s="72"/>
      <c r="AA8" s="72"/>
      <c r="AB8" s="72"/>
      <c r="AC8" s="72"/>
      <c r="AD8" s="72"/>
      <c r="AE8" s="72"/>
    </row>
    <row r="9" spans="1:31" s="4" customFormat="1" ht="6.75" customHeight="1" x14ac:dyDescent="0.35">
      <c r="B9" s="44"/>
      <c r="E9" s="14"/>
      <c r="F9" s="14"/>
      <c r="G9" s="14"/>
      <c r="H9" s="14"/>
      <c r="I9" s="14"/>
      <c r="T9" s="43"/>
      <c r="V9" s="73"/>
      <c r="W9" s="73"/>
      <c r="X9" s="73"/>
      <c r="Y9" s="73"/>
      <c r="Z9" s="73"/>
      <c r="AA9" s="73"/>
      <c r="AB9" s="73"/>
      <c r="AC9" s="73"/>
      <c r="AD9" s="73"/>
      <c r="AE9" s="73"/>
    </row>
    <row r="10" spans="1:31" s="4" customFormat="1" ht="30.75" customHeight="1" thickBot="1" x14ac:dyDescent="0.4">
      <c r="B10" s="44"/>
      <c r="E10" s="57" t="s">
        <v>8</v>
      </c>
      <c r="F10" s="58" t="s">
        <v>9</v>
      </c>
      <c r="G10" s="58" t="s">
        <v>10</v>
      </c>
      <c r="H10" s="58" t="s">
        <v>11</v>
      </c>
      <c r="I10" s="58" t="s">
        <v>12</v>
      </c>
      <c r="J10" s="58" t="s">
        <v>13</v>
      </c>
      <c r="K10" s="58" t="s">
        <v>14</v>
      </c>
      <c r="L10" s="58" t="s">
        <v>15</v>
      </c>
      <c r="M10" s="59" t="s">
        <v>16</v>
      </c>
      <c r="N10" s="83"/>
      <c r="T10" s="43"/>
      <c r="V10" s="73"/>
      <c r="W10" s="73"/>
      <c r="X10" s="73"/>
      <c r="Y10" s="73"/>
      <c r="Z10" s="73"/>
      <c r="AA10" s="73"/>
      <c r="AB10" s="73"/>
      <c r="AC10" s="73"/>
      <c r="AD10" s="73"/>
      <c r="AE10" s="73"/>
    </row>
    <row r="11" spans="1:31" s="4" customFormat="1" ht="29.25" customHeight="1" x14ac:dyDescent="0.35">
      <c r="B11" s="44"/>
      <c r="C11" s="216" t="s">
        <v>6</v>
      </c>
      <c r="D11" s="216"/>
      <c r="E11" s="48"/>
      <c r="F11" s="49"/>
      <c r="G11" s="48"/>
      <c r="H11" s="49"/>
      <c r="I11" s="48"/>
      <c r="J11" s="49"/>
      <c r="K11" s="48"/>
      <c r="L11" s="49"/>
      <c r="M11" s="48"/>
      <c r="N11" s="84"/>
      <c r="O11" s="29"/>
      <c r="Q11" s="28" t="s">
        <v>5</v>
      </c>
      <c r="T11" s="43"/>
      <c r="V11" s="73"/>
      <c r="W11" s="73"/>
      <c r="X11" s="73"/>
      <c r="Y11" s="73"/>
      <c r="Z11" s="73"/>
      <c r="AA11" s="73"/>
      <c r="AB11" s="73"/>
      <c r="AC11" s="73"/>
      <c r="AD11" s="73"/>
      <c r="AE11" s="73"/>
    </row>
    <row r="12" spans="1:31" s="4" customFormat="1" ht="29.25" customHeight="1" x14ac:dyDescent="0.35">
      <c r="B12" s="44"/>
      <c r="C12" s="209" t="s">
        <v>44</v>
      </c>
      <c r="D12" s="210"/>
      <c r="E12" s="48"/>
      <c r="F12" s="49"/>
      <c r="G12" s="48"/>
      <c r="H12" s="49"/>
      <c r="I12" s="48"/>
      <c r="J12" s="49"/>
      <c r="K12" s="48"/>
      <c r="L12" s="49"/>
      <c r="M12" s="48"/>
      <c r="N12" s="84"/>
      <c r="O12" s="29"/>
      <c r="Q12" s="47"/>
      <c r="T12" s="43"/>
      <c r="V12" s="73"/>
      <c r="W12" s="73"/>
      <c r="X12" s="73"/>
      <c r="Y12" s="73"/>
      <c r="Z12" s="74" t="s">
        <v>25</v>
      </c>
      <c r="AA12" s="73"/>
      <c r="AB12" s="73"/>
      <c r="AC12" s="73"/>
      <c r="AD12" s="73"/>
      <c r="AE12" s="73"/>
    </row>
    <row r="13" spans="1:31" s="4" customFormat="1" ht="29.25" customHeight="1" x14ac:dyDescent="0.35">
      <c r="B13" s="44"/>
      <c r="C13" s="209" t="s">
        <v>18</v>
      </c>
      <c r="D13" s="210"/>
      <c r="E13" s="48"/>
      <c r="F13" s="49"/>
      <c r="G13" s="48"/>
      <c r="H13" s="49"/>
      <c r="I13" s="48"/>
      <c r="J13" s="49"/>
      <c r="K13" s="48"/>
      <c r="L13" s="49"/>
      <c r="M13" s="48"/>
      <c r="N13" s="84"/>
      <c r="O13" s="29"/>
      <c r="Q13" s="47"/>
      <c r="T13" s="43"/>
      <c r="V13" s="73"/>
      <c r="W13" s="73"/>
      <c r="X13" s="73"/>
      <c r="Y13" s="73"/>
      <c r="Z13" s="74" t="s">
        <v>26</v>
      </c>
      <c r="AA13" s="73"/>
      <c r="AB13" s="73"/>
      <c r="AC13" s="73"/>
      <c r="AD13" s="73"/>
      <c r="AE13" s="73"/>
    </row>
    <row r="14" spans="1:31" s="4" customFormat="1" ht="29.25" customHeight="1" x14ac:dyDescent="0.35">
      <c r="B14" s="44"/>
      <c r="C14" s="65" t="s">
        <v>28</v>
      </c>
      <c r="D14" s="66"/>
      <c r="E14" s="48"/>
      <c r="F14" s="49"/>
      <c r="G14" s="48"/>
      <c r="H14" s="49"/>
      <c r="I14" s="48"/>
      <c r="J14" s="49"/>
      <c r="K14" s="48"/>
      <c r="L14" s="49"/>
      <c r="M14" s="48"/>
      <c r="N14" s="84"/>
      <c r="O14" s="29"/>
      <c r="Q14" s="47"/>
      <c r="T14" s="43"/>
      <c r="V14" s="73"/>
      <c r="W14" s="73"/>
      <c r="X14" s="73"/>
      <c r="Y14" s="73"/>
      <c r="Z14" s="74" t="s">
        <v>27</v>
      </c>
      <c r="AA14" s="73"/>
      <c r="AB14" s="73"/>
      <c r="AC14" s="73"/>
      <c r="AD14" s="73"/>
      <c r="AE14" s="73"/>
    </row>
    <row r="15" spans="1:31" s="4" customFormat="1" ht="29.25" customHeight="1" x14ac:dyDescent="0.35">
      <c r="B15" s="44"/>
      <c r="C15" s="209" t="s">
        <v>19</v>
      </c>
      <c r="D15" s="210"/>
      <c r="E15" s="48"/>
      <c r="F15" s="49"/>
      <c r="G15" s="48"/>
      <c r="H15" s="49"/>
      <c r="I15" s="48"/>
      <c r="J15" s="49"/>
      <c r="K15" s="48"/>
      <c r="L15" s="49"/>
      <c r="M15" s="48"/>
      <c r="N15" s="84"/>
      <c r="O15" s="29"/>
      <c r="Q15" s="47"/>
      <c r="T15" s="43"/>
      <c r="V15" s="73"/>
      <c r="W15" s="73"/>
      <c r="X15" s="73"/>
      <c r="Y15" s="73"/>
      <c r="Z15" s="73"/>
      <c r="AA15" s="73"/>
      <c r="AB15" s="73"/>
      <c r="AC15" s="73"/>
      <c r="AD15" s="73"/>
      <c r="AE15" s="73"/>
    </row>
    <row r="16" spans="1:31" s="4" customFormat="1" ht="29.25" customHeight="1" x14ac:dyDescent="0.35">
      <c r="B16" s="44"/>
      <c r="C16" s="209" t="s">
        <v>30</v>
      </c>
      <c r="D16" s="210"/>
      <c r="E16" s="48"/>
      <c r="F16" s="49"/>
      <c r="G16" s="48"/>
      <c r="H16" s="49"/>
      <c r="I16" s="48"/>
      <c r="J16" s="49"/>
      <c r="K16" s="48"/>
      <c r="L16" s="49"/>
      <c r="M16" s="48"/>
      <c r="N16" s="84"/>
      <c r="O16" s="29"/>
      <c r="Q16" s="47"/>
      <c r="T16" s="43"/>
      <c r="V16" s="73"/>
      <c r="W16" s="73"/>
      <c r="X16" s="73"/>
      <c r="Y16" s="73"/>
      <c r="Z16" s="73"/>
      <c r="AA16" s="73"/>
      <c r="AB16" s="73"/>
      <c r="AC16" s="73"/>
      <c r="AD16" s="73"/>
      <c r="AE16" s="73"/>
    </row>
    <row r="17" spans="2:31" s="4" customFormat="1" ht="29.25" customHeight="1" thickBot="1" x14ac:dyDescent="0.4">
      <c r="B17" s="44"/>
      <c r="C17" s="217" t="s">
        <v>20</v>
      </c>
      <c r="D17" s="217"/>
      <c r="E17" s="50"/>
      <c r="F17" s="51"/>
      <c r="G17" s="50"/>
      <c r="H17" s="51"/>
      <c r="I17" s="50"/>
      <c r="J17" s="51"/>
      <c r="K17" s="50"/>
      <c r="L17" s="51"/>
      <c r="M17" s="50"/>
      <c r="N17" s="85"/>
      <c r="O17" s="27"/>
      <c r="Q17" s="26" t="e">
        <f>AVERAGE(E17:M17)</f>
        <v>#DIV/0!</v>
      </c>
      <c r="T17" s="43"/>
      <c r="V17" s="73"/>
      <c r="W17" s="73"/>
      <c r="X17" s="73"/>
      <c r="Y17" s="73"/>
      <c r="Z17" s="73"/>
      <c r="AA17" s="73"/>
      <c r="AB17" s="73"/>
      <c r="AC17" s="73"/>
      <c r="AD17" s="73"/>
      <c r="AE17" s="73"/>
    </row>
    <row r="18" spans="2:31" s="4" customFormat="1" ht="67" customHeight="1" thickBot="1" x14ac:dyDescent="0.4">
      <c r="B18" s="44"/>
      <c r="C18" s="218"/>
      <c r="D18" s="218"/>
      <c r="E18" s="25"/>
      <c r="F18" s="25"/>
      <c r="G18" s="25"/>
      <c r="H18" s="25"/>
      <c r="I18" s="25"/>
      <c r="J18" s="24"/>
      <c r="K18" s="23"/>
      <c r="L18" s="23"/>
      <c r="M18" s="23"/>
      <c r="N18" s="88" t="s">
        <v>32</v>
      </c>
      <c r="O18" s="23"/>
      <c r="T18" s="43"/>
    </row>
    <row r="19" spans="2:31" s="4" customFormat="1" ht="34.5" customHeight="1" x14ac:dyDescent="0.35">
      <c r="B19" s="199" t="s">
        <v>62</v>
      </c>
      <c r="C19" s="198" t="s">
        <v>63</v>
      </c>
      <c r="D19" s="68" t="s">
        <v>45</v>
      </c>
      <c r="E19" s="62"/>
      <c r="F19" s="63"/>
      <c r="G19" s="62"/>
      <c r="H19" s="63"/>
      <c r="I19" s="62"/>
      <c r="J19" s="63"/>
      <c r="K19" s="62"/>
      <c r="L19" s="63"/>
      <c r="M19" s="64"/>
      <c r="N19" s="89">
        <f>SUM(E19:M19)</f>
        <v>0</v>
      </c>
      <c r="O19" s="21"/>
      <c r="P19" s="22" t="s">
        <v>4</v>
      </c>
      <c r="Q19" s="8" t="s">
        <v>2</v>
      </c>
      <c r="R19" s="7"/>
      <c r="S19" s="6" t="s">
        <v>54</v>
      </c>
      <c r="T19" s="43"/>
    </row>
    <row r="20" spans="2:31" s="4" customFormat="1" ht="34.5" customHeight="1" x14ac:dyDescent="0.35">
      <c r="B20" s="200"/>
      <c r="C20" s="198"/>
      <c r="D20" s="75" t="s">
        <v>31</v>
      </c>
      <c r="E20" s="76"/>
      <c r="F20" s="77"/>
      <c r="G20" s="76"/>
      <c r="H20" s="77"/>
      <c r="I20" s="76"/>
      <c r="J20" s="77"/>
      <c r="K20" s="76"/>
      <c r="L20" s="77"/>
      <c r="M20" s="78"/>
      <c r="N20" s="89">
        <f t="shared" ref="N20:N27" si="0">SUM(E20:M20)</f>
        <v>0</v>
      </c>
      <c r="O20" s="21"/>
      <c r="P20" s="79"/>
      <c r="Q20" s="80"/>
      <c r="R20" s="81"/>
      <c r="S20" s="82"/>
      <c r="T20" s="43"/>
    </row>
    <row r="21" spans="2:31" s="4" customFormat="1" ht="34.5" customHeight="1" thickBot="1" x14ac:dyDescent="0.4">
      <c r="B21" s="201"/>
      <c r="C21" s="198"/>
      <c r="D21" s="69" t="s">
        <v>29</v>
      </c>
      <c r="E21" s="61">
        <f>(E17*E19)+(E17*E20)</f>
        <v>0</v>
      </c>
      <c r="F21" s="61">
        <f>(F17*F19)+(F17*F20)</f>
        <v>0</v>
      </c>
      <c r="G21" s="61">
        <f t="shared" ref="G21:M21" si="1">(G17*G19)+(G17*G20)</f>
        <v>0</v>
      </c>
      <c r="H21" s="61">
        <f t="shared" si="1"/>
        <v>0</v>
      </c>
      <c r="I21" s="61">
        <f t="shared" si="1"/>
        <v>0</v>
      </c>
      <c r="J21" s="61">
        <f t="shared" si="1"/>
        <v>0</v>
      </c>
      <c r="K21" s="61">
        <f t="shared" si="1"/>
        <v>0</v>
      </c>
      <c r="L21" s="61">
        <f t="shared" si="1"/>
        <v>0</v>
      </c>
      <c r="M21" s="61">
        <f t="shared" si="1"/>
        <v>0</v>
      </c>
      <c r="N21" s="61">
        <f>SUM(E21:M21)</f>
        <v>0</v>
      </c>
      <c r="O21" s="20"/>
      <c r="P21" s="60"/>
      <c r="Q21" s="19">
        <f>SUM(E21:M21)-(SUM(E21:M21))*P21</f>
        <v>0</v>
      </c>
      <c r="R21" s="18"/>
      <c r="S21" s="17">
        <f>Q21+Q21*R21</f>
        <v>0</v>
      </c>
      <c r="T21" s="43"/>
    </row>
    <row r="22" spans="2:31" s="4" customFormat="1" ht="34.5" customHeight="1" x14ac:dyDescent="0.35">
      <c r="B22" s="199" t="s">
        <v>55</v>
      </c>
      <c r="C22" s="198" t="s">
        <v>56</v>
      </c>
      <c r="D22" s="68" t="s">
        <v>45</v>
      </c>
      <c r="E22" s="52"/>
      <c r="F22" s="63"/>
      <c r="G22" s="52"/>
      <c r="H22" s="55"/>
      <c r="I22" s="52"/>
      <c r="J22" s="55"/>
      <c r="K22" s="52"/>
      <c r="L22" s="55"/>
      <c r="M22" s="52"/>
      <c r="N22" s="89">
        <f t="shared" si="0"/>
        <v>0</v>
      </c>
      <c r="O22" s="21"/>
      <c r="P22" s="22" t="s">
        <v>4</v>
      </c>
      <c r="Q22" s="8" t="s">
        <v>2</v>
      </c>
      <c r="R22" s="7"/>
      <c r="S22" s="6" t="s">
        <v>54</v>
      </c>
      <c r="T22" s="43"/>
    </row>
    <row r="23" spans="2:31" s="4" customFormat="1" ht="34.5" customHeight="1" thickBot="1" x14ac:dyDescent="0.4">
      <c r="B23" s="200"/>
      <c r="C23" s="198"/>
      <c r="D23" s="75" t="s">
        <v>31</v>
      </c>
      <c r="E23" s="76"/>
      <c r="F23" s="77"/>
      <c r="G23" s="76"/>
      <c r="H23" s="158"/>
      <c r="I23" s="76"/>
      <c r="J23" s="158"/>
      <c r="K23" s="76"/>
      <c r="L23" s="158"/>
      <c r="M23" s="76"/>
      <c r="N23" s="89">
        <f t="shared" si="0"/>
        <v>0</v>
      </c>
      <c r="O23" s="21"/>
      <c r="P23" s="60"/>
      <c r="Q23" s="80"/>
      <c r="R23" s="81"/>
      <c r="S23" s="82"/>
      <c r="T23" s="43"/>
    </row>
    <row r="24" spans="2:31" s="4" customFormat="1" ht="57" customHeight="1" thickBot="1" x14ac:dyDescent="0.4">
      <c r="B24" s="200"/>
      <c r="C24" s="198"/>
      <c r="D24" s="69" t="s">
        <v>29</v>
      </c>
      <c r="E24" s="61">
        <f t="shared" ref="E24:L24" si="2">(E$17*E22)+(E$17*E23)</f>
        <v>0</v>
      </c>
      <c r="F24" s="61">
        <f t="shared" si="2"/>
        <v>0</v>
      </c>
      <c r="G24" s="61">
        <f t="shared" si="2"/>
        <v>0</v>
      </c>
      <c r="H24" s="61">
        <f t="shared" si="2"/>
        <v>0</v>
      </c>
      <c r="I24" s="61">
        <f t="shared" si="2"/>
        <v>0</v>
      </c>
      <c r="J24" s="61">
        <f t="shared" si="2"/>
        <v>0</v>
      </c>
      <c r="K24" s="61">
        <f t="shared" si="2"/>
        <v>0</v>
      </c>
      <c r="L24" s="61">
        <f t="shared" si="2"/>
        <v>0</v>
      </c>
      <c r="M24" s="61">
        <f>(M$17*M22)+(M$17*M23)</f>
        <v>0</v>
      </c>
      <c r="N24" s="61">
        <f>SUM(E24:M24)</f>
        <v>0</v>
      </c>
      <c r="O24" s="20"/>
      <c r="P24" s="60"/>
      <c r="Q24" s="19">
        <f>SUM(E24:M24)-(SUM(E24:M24))*P24</f>
        <v>0</v>
      </c>
      <c r="R24" s="18"/>
      <c r="S24" s="17">
        <f>Q24+Q24*R24</f>
        <v>0</v>
      </c>
      <c r="T24" s="43"/>
    </row>
    <row r="25" spans="2:31" s="4" customFormat="1" ht="34.5" customHeight="1" x14ac:dyDescent="0.35">
      <c r="B25" s="200"/>
      <c r="C25" s="198" t="s">
        <v>57</v>
      </c>
      <c r="D25" s="68" t="s">
        <v>45</v>
      </c>
      <c r="E25" s="52"/>
      <c r="F25" s="55"/>
      <c r="G25" s="52"/>
      <c r="H25" s="55"/>
      <c r="I25" s="52"/>
      <c r="J25" s="55"/>
      <c r="K25" s="52"/>
      <c r="L25" s="55"/>
      <c r="M25" s="52"/>
      <c r="N25" s="89">
        <f t="shared" si="0"/>
        <v>0</v>
      </c>
      <c r="O25" s="20"/>
      <c r="P25" s="22" t="s">
        <v>4</v>
      </c>
      <c r="Q25" s="8" t="s">
        <v>2</v>
      </c>
      <c r="R25" s="7"/>
      <c r="S25" s="6" t="s">
        <v>54</v>
      </c>
      <c r="T25" s="43"/>
    </row>
    <row r="26" spans="2:31" s="4" customFormat="1" ht="34.5" customHeight="1" thickBot="1" x14ac:dyDescent="0.4">
      <c r="B26" s="200"/>
      <c r="C26" s="198"/>
      <c r="D26" s="75" t="s">
        <v>31</v>
      </c>
      <c r="E26" s="76"/>
      <c r="F26" s="158"/>
      <c r="G26" s="76"/>
      <c r="H26" s="158"/>
      <c r="I26" s="76"/>
      <c r="J26" s="158"/>
      <c r="K26" s="76"/>
      <c r="L26" s="158"/>
      <c r="M26" s="76"/>
      <c r="N26" s="89">
        <f t="shared" si="0"/>
        <v>0</v>
      </c>
      <c r="O26" s="20"/>
      <c r="P26" s="60"/>
      <c r="Q26" s="80"/>
      <c r="R26" s="81"/>
      <c r="S26" s="82"/>
      <c r="T26" s="43"/>
    </row>
    <row r="27" spans="2:31" s="4" customFormat="1" ht="34.5" customHeight="1" thickBot="1" x14ac:dyDescent="0.4">
      <c r="B27" s="201"/>
      <c r="C27" s="198"/>
      <c r="D27" s="69" t="s">
        <v>29</v>
      </c>
      <c r="E27" s="61">
        <f>(E17*E25)+(E17*E26)</f>
        <v>0</v>
      </c>
      <c r="F27" s="61">
        <f t="shared" ref="F27:M27" si="3">(F17*F25)+(F17*F26)</f>
        <v>0</v>
      </c>
      <c r="G27" s="61">
        <f t="shared" si="3"/>
        <v>0</v>
      </c>
      <c r="H27" s="61">
        <f t="shared" si="3"/>
        <v>0</v>
      </c>
      <c r="I27" s="61">
        <f t="shared" si="3"/>
        <v>0</v>
      </c>
      <c r="J27" s="61">
        <f t="shared" si="3"/>
        <v>0</v>
      </c>
      <c r="K27" s="61">
        <f t="shared" si="3"/>
        <v>0</v>
      </c>
      <c r="L27" s="61">
        <f t="shared" si="3"/>
        <v>0</v>
      </c>
      <c r="M27" s="61">
        <f t="shared" si="3"/>
        <v>0</v>
      </c>
      <c r="N27" s="61">
        <f t="shared" si="0"/>
        <v>0</v>
      </c>
      <c r="O27" s="20"/>
      <c r="P27" s="60"/>
      <c r="Q27" s="19">
        <f>SUM(E27:M27)-(SUM(E27:M27))*P27</f>
        <v>0</v>
      </c>
      <c r="R27" s="18"/>
      <c r="S27" s="17">
        <f>Q27+Q27*R27</f>
        <v>0</v>
      </c>
      <c r="T27" s="43"/>
    </row>
    <row r="28" spans="2:31" s="4" customFormat="1" ht="34.5" customHeight="1" x14ac:dyDescent="0.35">
      <c r="B28" s="199" t="s">
        <v>58</v>
      </c>
      <c r="C28" s="198" t="s">
        <v>56</v>
      </c>
      <c r="D28" s="68" t="s">
        <v>45</v>
      </c>
      <c r="E28" s="52"/>
      <c r="F28" s="55"/>
      <c r="G28" s="52"/>
      <c r="H28" s="55"/>
      <c r="I28" s="52"/>
      <c r="J28" s="55"/>
      <c r="K28" s="52"/>
      <c r="L28" s="55"/>
      <c r="M28" s="52"/>
      <c r="N28" s="89">
        <f t="shared" ref="N28:N39" si="4">SUM(E28:M28)</f>
        <v>0</v>
      </c>
      <c r="O28" s="20"/>
      <c r="P28" s="22" t="s">
        <v>4</v>
      </c>
      <c r="Q28" s="8" t="s">
        <v>2</v>
      </c>
      <c r="R28" s="7"/>
      <c r="S28" s="6" t="s">
        <v>54</v>
      </c>
      <c r="T28" s="43"/>
    </row>
    <row r="29" spans="2:31" s="4" customFormat="1" ht="34.5" customHeight="1" thickBot="1" x14ac:dyDescent="0.4">
      <c r="B29" s="200"/>
      <c r="C29" s="198"/>
      <c r="D29" s="75" t="s">
        <v>31</v>
      </c>
      <c r="E29" s="76"/>
      <c r="F29" s="158"/>
      <c r="G29" s="76"/>
      <c r="H29" s="158"/>
      <c r="I29" s="76"/>
      <c r="J29" s="158"/>
      <c r="K29" s="76"/>
      <c r="L29" s="158"/>
      <c r="M29" s="76"/>
      <c r="N29" s="89">
        <f t="shared" si="4"/>
        <v>0</v>
      </c>
      <c r="O29" s="20"/>
      <c r="P29" s="60"/>
      <c r="Q29" s="80"/>
      <c r="R29" s="81"/>
      <c r="S29" s="82"/>
      <c r="T29" s="43"/>
    </row>
    <row r="30" spans="2:31" s="4" customFormat="1" ht="34.5" customHeight="1" thickBot="1" x14ac:dyDescent="0.4">
      <c r="B30" s="200"/>
      <c r="C30" s="198"/>
      <c r="D30" s="69" t="s">
        <v>29</v>
      </c>
      <c r="E30" s="61">
        <f t="shared" ref="E30:L30" si="5">(E$17*E28)+(E$17*E29)</f>
        <v>0</v>
      </c>
      <c r="F30" s="61">
        <f t="shared" si="5"/>
        <v>0</v>
      </c>
      <c r="G30" s="61">
        <f t="shared" si="5"/>
        <v>0</v>
      </c>
      <c r="H30" s="61">
        <f t="shared" si="5"/>
        <v>0</v>
      </c>
      <c r="I30" s="61">
        <f t="shared" si="5"/>
        <v>0</v>
      </c>
      <c r="J30" s="61">
        <f t="shared" si="5"/>
        <v>0</v>
      </c>
      <c r="K30" s="61">
        <f t="shared" si="5"/>
        <v>0</v>
      </c>
      <c r="L30" s="61">
        <f t="shared" si="5"/>
        <v>0</v>
      </c>
      <c r="M30" s="61">
        <f>(M$17*M28)+(M$17*M29)</f>
        <v>0</v>
      </c>
      <c r="N30" s="61">
        <f t="shared" si="4"/>
        <v>0</v>
      </c>
      <c r="O30" s="20"/>
      <c r="P30" s="60"/>
      <c r="Q30" s="19">
        <f>SUM(E30:M30)-(SUM(E30:M30))*P30</f>
        <v>0</v>
      </c>
      <c r="R30" s="18"/>
      <c r="S30" s="17">
        <f>Q30+Q30*R30</f>
        <v>0</v>
      </c>
      <c r="T30" s="43"/>
    </row>
    <row r="31" spans="2:31" s="4" customFormat="1" ht="34.5" customHeight="1" x14ac:dyDescent="0.35">
      <c r="B31" s="200"/>
      <c r="C31" s="198" t="s">
        <v>57</v>
      </c>
      <c r="D31" s="68" t="s">
        <v>45</v>
      </c>
      <c r="E31" s="52"/>
      <c r="F31" s="55"/>
      <c r="G31" s="52"/>
      <c r="H31" s="55"/>
      <c r="I31" s="52"/>
      <c r="J31" s="55"/>
      <c r="K31" s="52"/>
      <c r="L31" s="55"/>
      <c r="M31" s="52"/>
      <c r="N31" s="89">
        <f t="shared" si="4"/>
        <v>0</v>
      </c>
      <c r="O31" s="20"/>
      <c r="P31" s="22" t="s">
        <v>4</v>
      </c>
      <c r="Q31" s="8" t="s">
        <v>2</v>
      </c>
      <c r="R31" s="7"/>
      <c r="S31" s="6" t="s">
        <v>54</v>
      </c>
      <c r="T31" s="43"/>
    </row>
    <row r="32" spans="2:31" s="4" customFormat="1" ht="34.5" customHeight="1" thickBot="1" x14ac:dyDescent="0.4">
      <c r="B32" s="200"/>
      <c r="C32" s="198"/>
      <c r="D32" s="75" t="s">
        <v>31</v>
      </c>
      <c r="E32" s="76"/>
      <c r="F32" s="158"/>
      <c r="G32" s="76"/>
      <c r="H32" s="158"/>
      <c r="I32" s="76"/>
      <c r="J32" s="158"/>
      <c r="K32" s="76"/>
      <c r="L32" s="158"/>
      <c r="M32" s="76"/>
      <c r="N32" s="89">
        <f t="shared" si="4"/>
        <v>0</v>
      </c>
      <c r="O32" s="20"/>
      <c r="P32" s="60"/>
      <c r="Q32" s="80"/>
      <c r="R32" s="81"/>
      <c r="S32" s="82"/>
      <c r="T32" s="43"/>
    </row>
    <row r="33" spans="2:20" s="4" customFormat="1" ht="34.5" customHeight="1" thickBot="1" x14ac:dyDescent="0.4">
      <c r="B33" s="201"/>
      <c r="C33" s="198"/>
      <c r="D33" s="69" t="s">
        <v>29</v>
      </c>
      <c r="E33" s="61">
        <f t="shared" ref="E33:L33" si="6">(E$17*E31)+(E$17*E32)</f>
        <v>0</v>
      </c>
      <c r="F33" s="61">
        <f t="shared" si="6"/>
        <v>0</v>
      </c>
      <c r="G33" s="61">
        <f t="shared" si="6"/>
        <v>0</v>
      </c>
      <c r="H33" s="61">
        <f t="shared" si="6"/>
        <v>0</v>
      </c>
      <c r="I33" s="61">
        <f t="shared" si="6"/>
        <v>0</v>
      </c>
      <c r="J33" s="61">
        <f t="shared" si="6"/>
        <v>0</v>
      </c>
      <c r="K33" s="61">
        <f t="shared" si="6"/>
        <v>0</v>
      </c>
      <c r="L33" s="61">
        <f t="shared" si="6"/>
        <v>0</v>
      </c>
      <c r="M33" s="61">
        <f>(M$17*M31)+(M$17*M32)</f>
        <v>0</v>
      </c>
      <c r="N33" s="61">
        <f>SUM(E33:M33)</f>
        <v>0</v>
      </c>
      <c r="O33" s="20"/>
      <c r="P33" s="60"/>
      <c r="Q33" s="19">
        <f>SUM(E33:M33)-(SUM(E33:M33))*P33</f>
        <v>0</v>
      </c>
      <c r="R33" s="18"/>
      <c r="S33" s="17">
        <f>Q33+Q33*R33</f>
        <v>0</v>
      </c>
      <c r="T33" s="43"/>
    </row>
    <row r="34" spans="2:20" s="4" customFormat="1" ht="34.5" customHeight="1" x14ac:dyDescent="0.35">
      <c r="B34" s="199" t="s">
        <v>59</v>
      </c>
      <c r="C34" s="198" t="s">
        <v>56</v>
      </c>
      <c r="D34" s="68" t="s">
        <v>45</v>
      </c>
      <c r="E34" s="52"/>
      <c r="F34" s="55"/>
      <c r="G34" s="52"/>
      <c r="H34" s="55"/>
      <c r="I34" s="52"/>
      <c r="J34" s="55"/>
      <c r="K34" s="52"/>
      <c r="L34" s="55"/>
      <c r="M34" s="52"/>
      <c r="N34" s="89">
        <f t="shared" si="4"/>
        <v>0</v>
      </c>
      <c r="O34" s="20"/>
      <c r="P34" s="22" t="s">
        <v>4</v>
      </c>
      <c r="Q34" s="8" t="s">
        <v>2</v>
      </c>
      <c r="R34" s="7"/>
      <c r="S34" s="6" t="s">
        <v>54</v>
      </c>
      <c r="T34" s="43"/>
    </row>
    <row r="35" spans="2:20" s="4" customFormat="1" ht="34.5" customHeight="1" thickBot="1" x14ac:dyDescent="0.4">
      <c r="B35" s="200"/>
      <c r="C35" s="198"/>
      <c r="D35" s="75" t="s">
        <v>31</v>
      </c>
      <c r="E35" s="76"/>
      <c r="F35" s="158"/>
      <c r="G35" s="76"/>
      <c r="H35" s="158"/>
      <c r="I35" s="76"/>
      <c r="J35" s="158"/>
      <c r="K35" s="76"/>
      <c r="L35" s="158"/>
      <c r="M35" s="76"/>
      <c r="N35" s="89">
        <f t="shared" si="4"/>
        <v>0</v>
      </c>
      <c r="O35" s="20"/>
      <c r="P35" s="60"/>
      <c r="Q35" s="80"/>
      <c r="R35" s="81"/>
      <c r="S35" s="82"/>
      <c r="T35" s="43"/>
    </row>
    <row r="36" spans="2:20" s="4" customFormat="1" ht="34.5" customHeight="1" thickBot="1" x14ac:dyDescent="0.4">
      <c r="B36" s="200"/>
      <c r="C36" s="198"/>
      <c r="D36" s="69" t="s">
        <v>29</v>
      </c>
      <c r="E36" s="61">
        <f t="shared" ref="E36:L36" si="7">(E$17*E34)+(E$17*E35)</f>
        <v>0</v>
      </c>
      <c r="F36" s="61">
        <f t="shared" si="7"/>
        <v>0</v>
      </c>
      <c r="G36" s="61">
        <f t="shared" si="7"/>
        <v>0</v>
      </c>
      <c r="H36" s="61">
        <f t="shared" si="7"/>
        <v>0</v>
      </c>
      <c r="I36" s="61">
        <f t="shared" si="7"/>
        <v>0</v>
      </c>
      <c r="J36" s="61">
        <f t="shared" si="7"/>
        <v>0</v>
      </c>
      <c r="K36" s="61">
        <f t="shared" si="7"/>
        <v>0</v>
      </c>
      <c r="L36" s="61">
        <f t="shared" si="7"/>
        <v>0</v>
      </c>
      <c r="M36" s="61">
        <f>(M$17*M34)+(M$17*M35)</f>
        <v>0</v>
      </c>
      <c r="N36" s="61">
        <f t="shared" si="4"/>
        <v>0</v>
      </c>
      <c r="O36" s="20"/>
      <c r="P36" s="60"/>
      <c r="Q36" s="19">
        <f>SUM(E36:M36)-(SUM(E36:M36))*P36</f>
        <v>0</v>
      </c>
      <c r="R36" s="18"/>
      <c r="S36" s="17">
        <f>Q36+Q36*R36</f>
        <v>0</v>
      </c>
      <c r="T36" s="43"/>
    </row>
    <row r="37" spans="2:20" s="4" customFormat="1" ht="34.5" customHeight="1" x14ac:dyDescent="0.35">
      <c r="B37" s="200"/>
      <c r="C37" s="198" t="s">
        <v>57</v>
      </c>
      <c r="D37" s="68" t="s">
        <v>45</v>
      </c>
      <c r="E37" s="52"/>
      <c r="F37" s="55"/>
      <c r="G37" s="52"/>
      <c r="H37" s="55"/>
      <c r="I37" s="52"/>
      <c r="J37" s="55"/>
      <c r="K37" s="52"/>
      <c r="L37" s="55"/>
      <c r="M37" s="52"/>
      <c r="N37" s="89">
        <f t="shared" si="4"/>
        <v>0</v>
      </c>
      <c r="O37" s="20"/>
      <c r="P37" s="22" t="s">
        <v>4</v>
      </c>
      <c r="Q37" s="8" t="s">
        <v>2</v>
      </c>
      <c r="R37" s="7"/>
      <c r="S37" s="6" t="s">
        <v>54</v>
      </c>
      <c r="T37" s="43"/>
    </row>
    <row r="38" spans="2:20" s="4" customFormat="1" ht="34.5" customHeight="1" thickBot="1" x14ac:dyDescent="0.4">
      <c r="B38" s="200"/>
      <c r="C38" s="198"/>
      <c r="D38" s="75" t="s">
        <v>31</v>
      </c>
      <c r="E38" s="76"/>
      <c r="F38" s="158"/>
      <c r="G38" s="76"/>
      <c r="H38" s="158"/>
      <c r="I38" s="76"/>
      <c r="J38" s="158"/>
      <c r="K38" s="76"/>
      <c r="L38" s="158"/>
      <c r="M38" s="76"/>
      <c r="N38" s="89">
        <f t="shared" si="4"/>
        <v>0</v>
      </c>
      <c r="O38" s="20"/>
      <c r="P38" s="60"/>
      <c r="Q38" s="80"/>
      <c r="R38" s="81"/>
      <c r="S38" s="82"/>
      <c r="T38" s="43"/>
    </row>
    <row r="39" spans="2:20" s="4" customFormat="1" ht="34.5" customHeight="1" thickBot="1" x14ac:dyDescent="0.4">
      <c r="B39" s="201"/>
      <c r="C39" s="198"/>
      <c r="D39" s="69" t="s">
        <v>29</v>
      </c>
      <c r="E39" s="61">
        <f t="shared" ref="E39:L39" si="8">(E$17*E37)+(E$17*E38)</f>
        <v>0</v>
      </c>
      <c r="F39" s="61">
        <f t="shared" si="8"/>
        <v>0</v>
      </c>
      <c r="G39" s="61">
        <f t="shared" si="8"/>
        <v>0</v>
      </c>
      <c r="H39" s="61">
        <f t="shared" si="8"/>
        <v>0</v>
      </c>
      <c r="I39" s="61">
        <f t="shared" si="8"/>
        <v>0</v>
      </c>
      <c r="J39" s="61">
        <f t="shared" si="8"/>
        <v>0</v>
      </c>
      <c r="K39" s="61">
        <f t="shared" si="8"/>
        <v>0</v>
      </c>
      <c r="L39" s="61">
        <f t="shared" si="8"/>
        <v>0</v>
      </c>
      <c r="M39" s="61">
        <f>(M$17*M37)+(M$17*M38)</f>
        <v>0</v>
      </c>
      <c r="N39" s="61">
        <f t="shared" si="4"/>
        <v>0</v>
      </c>
      <c r="O39" s="20"/>
      <c r="P39" s="60"/>
      <c r="Q39" s="19">
        <f>SUM(E39:M39)-(SUM(E39:M39))*P39</f>
        <v>0</v>
      </c>
      <c r="R39" s="18"/>
      <c r="S39" s="17">
        <f>Q39+Q39*R39</f>
        <v>0</v>
      </c>
      <c r="T39" s="43"/>
    </row>
    <row r="40" spans="2:20" s="4" customFormat="1" ht="34.5" customHeight="1" x14ac:dyDescent="0.35">
      <c r="B40" s="199" t="s">
        <v>60</v>
      </c>
      <c r="C40" s="198" t="s">
        <v>61</v>
      </c>
      <c r="D40" s="68" t="s">
        <v>45</v>
      </c>
      <c r="E40" s="62"/>
      <c r="F40" s="63"/>
      <c r="G40" s="62"/>
      <c r="H40" s="63"/>
      <c r="I40" s="62"/>
      <c r="J40" s="63"/>
      <c r="K40" s="62"/>
      <c r="L40" s="63"/>
      <c r="M40" s="64"/>
      <c r="N40" s="89">
        <f>SUM(E40:M40)</f>
        <v>0</v>
      </c>
      <c r="O40" s="21"/>
      <c r="P40" s="22" t="s">
        <v>4</v>
      </c>
      <c r="Q40" s="8" t="s">
        <v>2</v>
      </c>
      <c r="R40" s="7"/>
      <c r="S40" s="6" t="s">
        <v>54</v>
      </c>
      <c r="T40" s="43"/>
    </row>
    <row r="41" spans="2:20" s="4" customFormat="1" ht="34.5" customHeight="1" x14ac:dyDescent="0.35">
      <c r="B41" s="200"/>
      <c r="C41" s="198"/>
      <c r="D41" s="75" t="s">
        <v>31</v>
      </c>
      <c r="E41" s="76"/>
      <c r="F41" s="77"/>
      <c r="G41" s="76"/>
      <c r="H41" s="77"/>
      <c r="I41" s="76"/>
      <c r="J41" s="77"/>
      <c r="K41" s="76"/>
      <c r="L41" s="77"/>
      <c r="M41" s="78"/>
      <c r="N41" s="89">
        <f t="shared" ref="N41" si="9">SUM(E41:M41)</f>
        <v>0</v>
      </c>
      <c r="O41" s="21"/>
      <c r="P41" s="79"/>
      <c r="Q41" s="80"/>
      <c r="R41" s="81"/>
      <c r="S41" s="82"/>
      <c r="T41" s="43"/>
    </row>
    <row r="42" spans="2:20" s="4" customFormat="1" ht="34.5" customHeight="1" thickBot="1" x14ac:dyDescent="0.4">
      <c r="B42" s="200"/>
      <c r="C42" s="198"/>
      <c r="D42" s="69" t="s">
        <v>29</v>
      </c>
      <c r="E42" s="61">
        <f t="shared" ref="E42:L42" si="10">(E$17*E40)+(E$17*E41)</f>
        <v>0</v>
      </c>
      <c r="F42" s="61">
        <f t="shared" si="10"/>
        <v>0</v>
      </c>
      <c r="G42" s="61">
        <f t="shared" si="10"/>
        <v>0</v>
      </c>
      <c r="H42" s="61">
        <f t="shared" si="10"/>
        <v>0</v>
      </c>
      <c r="I42" s="61">
        <f t="shared" si="10"/>
        <v>0</v>
      </c>
      <c r="J42" s="61">
        <f t="shared" si="10"/>
        <v>0</v>
      </c>
      <c r="K42" s="61">
        <f t="shared" si="10"/>
        <v>0</v>
      </c>
      <c r="L42" s="61">
        <f t="shared" si="10"/>
        <v>0</v>
      </c>
      <c r="M42" s="61">
        <f>(M$17*M40)+(M$17*M41)</f>
        <v>0</v>
      </c>
      <c r="N42" s="61">
        <f>SUM(E42:M42)</f>
        <v>0</v>
      </c>
      <c r="O42" s="20"/>
      <c r="P42" s="60"/>
      <c r="Q42" s="19">
        <f>SUM(E42:M42)-(SUM(E42:M42))*P42</f>
        <v>0</v>
      </c>
      <c r="R42" s="18"/>
      <c r="S42" s="17">
        <f>Q42+Q42*R42</f>
        <v>0</v>
      </c>
      <c r="T42" s="43"/>
    </row>
    <row r="43" spans="2:20" s="4" customFormat="1" ht="34" customHeight="1" thickBot="1" x14ac:dyDescent="0.4">
      <c r="B43" s="44"/>
      <c r="C43" s="3"/>
      <c r="D43" s="152"/>
      <c r="E43" s="152"/>
      <c r="F43" s="153"/>
      <c r="G43" s="153"/>
      <c r="H43" s="153"/>
      <c r="I43" s="153"/>
      <c r="J43" s="3"/>
      <c r="K43" s="3"/>
      <c r="L43" s="3"/>
      <c r="M43" s="3"/>
      <c r="N43" s="3"/>
      <c r="O43" s="3"/>
      <c r="P43" s="3"/>
      <c r="Q43" s="3"/>
      <c r="R43" s="3"/>
      <c r="S43" s="3"/>
      <c r="T43" s="43"/>
    </row>
    <row r="44" spans="2:20" s="4" customFormat="1" ht="34" customHeight="1" thickBot="1" x14ac:dyDescent="0.4">
      <c r="B44" s="143"/>
      <c r="C44" s="205" t="s">
        <v>24</v>
      </c>
      <c r="D44" s="206"/>
      <c r="E44" s="144">
        <f>SUM(E26,E25,E23,E22,E20,E19,E28,E29,E31,E32,E34,E35,E37,E38,E40,E41)</f>
        <v>0</v>
      </c>
      <c r="F44" s="144">
        <f t="shared" ref="F44:M44" si="11">SUM(F26,F25,F23,F22,F20,F19,F28,F29,F31,F32,F34,F35,F37,F38,F40,F41)</f>
        <v>0</v>
      </c>
      <c r="G44" s="144">
        <f t="shared" si="11"/>
        <v>0</v>
      </c>
      <c r="H44" s="144">
        <f t="shared" si="11"/>
        <v>0</v>
      </c>
      <c r="I44" s="144">
        <f t="shared" si="11"/>
        <v>0</v>
      </c>
      <c r="J44" s="144">
        <f t="shared" si="11"/>
        <v>0</v>
      </c>
      <c r="K44" s="144">
        <f t="shared" si="11"/>
        <v>0</v>
      </c>
      <c r="L44" s="144">
        <f t="shared" si="11"/>
        <v>0</v>
      </c>
      <c r="M44" s="144">
        <f t="shared" si="11"/>
        <v>0</v>
      </c>
      <c r="N44" s="144" t="e">
        <f>SUM(#REF!,#REF!,#REF!,#REF!,#REF!,#REF!,,#REF!,#REF!,#REF!,#REF!,#REF!,#REF!,#REF!,#REF!,#REF!,N26,N25,N23,N22,N20,N19,N28,N29,N31,N32,N34,N35,N37,N38,N40,N41,#REF!,#REF!,#REF!,#REF!,#REF!,#REF!,#REF!,#REF!,#REF!,#REF!,#REF!,#REF!)</f>
        <v>#REF!</v>
      </c>
      <c r="O44" s="146"/>
      <c r="P44" s="145"/>
      <c r="Q44" s="146" t="s">
        <v>2</v>
      </c>
      <c r="R44" s="145"/>
      <c r="S44" s="146" t="s">
        <v>54</v>
      </c>
      <c r="T44" s="43"/>
    </row>
    <row r="45" spans="2:20" s="4" customFormat="1" ht="34" customHeight="1" thickBot="1" x14ac:dyDescent="0.4">
      <c r="B45" s="143"/>
      <c r="C45" s="205" t="s">
        <v>3</v>
      </c>
      <c r="D45" s="206"/>
      <c r="E45" s="147">
        <f>E27+E24+E21+E42+E39+E36+E33+E30</f>
        <v>0</v>
      </c>
      <c r="F45" s="147">
        <f t="shared" ref="F45:M45" si="12">F27+F24+F21+F42+F39+F36+F33+F30</f>
        <v>0</v>
      </c>
      <c r="G45" s="147">
        <f t="shared" si="12"/>
        <v>0</v>
      </c>
      <c r="H45" s="147">
        <f t="shared" si="12"/>
        <v>0</v>
      </c>
      <c r="I45" s="147">
        <f t="shared" si="12"/>
        <v>0</v>
      </c>
      <c r="J45" s="147">
        <f t="shared" si="12"/>
        <v>0</v>
      </c>
      <c r="K45" s="147">
        <f t="shared" si="12"/>
        <v>0</v>
      </c>
      <c r="L45" s="147">
        <f t="shared" si="12"/>
        <v>0</v>
      </c>
      <c r="M45" s="147">
        <f t="shared" si="12"/>
        <v>0</v>
      </c>
      <c r="N45" s="147" t="e">
        <f>#REF!+#REF!+#REF!+#REF!+#REF!+#REF!+#REF!+#REF!+N27+N24+N21+#REF!+#REF!+#REF!+#REF!+#REF!+#REF!+N42+N39+N36+N33+N30</f>
        <v>#REF!</v>
      </c>
      <c r="O45" s="148"/>
      <c r="P45" s="149"/>
      <c r="Q45" s="150">
        <f>Q27+Q24+Q21+Q42+Q39+Q36+Q33+Q30</f>
        <v>0</v>
      </c>
      <c r="R45" s="150">
        <f>R27+R24+R21+R42+R39+R36+R33+R30</f>
        <v>0</v>
      </c>
      <c r="S45" s="150">
        <f>S27+S24+S21+S42+S39+S36+S33+S30</f>
        <v>0</v>
      </c>
      <c r="T45" s="43"/>
    </row>
    <row r="46" spans="2:20" s="4" customFormat="1" ht="34" customHeight="1" thickBot="1" x14ac:dyDescent="0.4">
      <c r="B46" s="44"/>
      <c r="C46" s="3"/>
      <c r="D46" s="152"/>
      <c r="E46" s="152"/>
      <c r="F46" s="153"/>
      <c r="G46" s="153"/>
      <c r="H46" s="153"/>
      <c r="I46" s="153"/>
      <c r="J46" s="3"/>
      <c r="K46" s="3"/>
      <c r="L46" s="3"/>
      <c r="M46" s="3"/>
      <c r="N46" s="3"/>
      <c r="O46" s="3"/>
      <c r="P46" s="3"/>
      <c r="Q46" s="3"/>
      <c r="R46" s="3"/>
      <c r="S46" s="3"/>
      <c r="T46" s="43"/>
    </row>
    <row r="47" spans="2:20" s="4" customFormat="1" ht="21.5" thickBot="1" x14ac:dyDescent="0.4">
      <c r="B47" s="44"/>
      <c r="C47" s="207" t="s">
        <v>21</v>
      </c>
      <c r="D47" s="208"/>
      <c r="E47" s="202">
        <f>Q45</f>
        <v>0</v>
      </c>
      <c r="F47" s="203"/>
      <c r="G47" s="203"/>
      <c r="H47" s="203"/>
      <c r="I47" s="203"/>
      <c r="J47" s="203"/>
      <c r="K47" s="203"/>
      <c r="L47" s="203"/>
      <c r="M47" s="204"/>
      <c r="N47" s="154"/>
      <c r="O47" s="3"/>
      <c r="P47" s="3"/>
      <c r="Q47" s="3"/>
      <c r="R47" s="3"/>
      <c r="S47" s="3"/>
      <c r="T47" s="43"/>
    </row>
    <row r="48" spans="2:20" s="4" customFormat="1" ht="21.5" thickBot="1" x14ac:dyDescent="0.4">
      <c r="B48" s="44"/>
      <c r="C48" s="207" t="s">
        <v>22</v>
      </c>
      <c r="D48" s="208"/>
      <c r="E48" s="202">
        <f>S45</f>
        <v>0</v>
      </c>
      <c r="F48" s="203"/>
      <c r="G48" s="203"/>
      <c r="H48" s="203"/>
      <c r="I48" s="203"/>
      <c r="J48" s="203"/>
      <c r="K48" s="203"/>
      <c r="L48" s="203"/>
      <c r="M48" s="204"/>
      <c r="N48" s="154"/>
      <c r="O48" s="3"/>
      <c r="P48" s="3"/>
      <c r="Q48" s="3"/>
      <c r="R48" s="3"/>
      <c r="S48" s="3"/>
      <c r="T48" s="43"/>
    </row>
    <row r="49" spans="2:20" s="4" customFormat="1" ht="28.5" x14ac:dyDescent="0.35">
      <c r="B49" s="44"/>
      <c r="D49" s="15"/>
      <c r="E49" s="15"/>
      <c r="F49" s="14"/>
      <c r="G49" s="14"/>
      <c r="H49" s="14"/>
      <c r="I49" s="14"/>
      <c r="T49" s="43"/>
    </row>
    <row r="50" spans="2:20" s="4" customFormat="1" ht="78" customHeight="1" x14ac:dyDescent="0.35">
      <c r="B50" s="44"/>
      <c r="C50" s="177" t="s">
        <v>67</v>
      </c>
      <c r="D50" s="177"/>
      <c r="E50" s="177"/>
      <c r="F50" s="177"/>
      <c r="G50" s="177"/>
      <c r="H50" s="177"/>
      <c r="I50" s="177"/>
      <c r="J50" s="177"/>
      <c r="K50" s="177"/>
      <c r="L50" s="177"/>
      <c r="M50" s="177"/>
      <c r="N50" s="177"/>
      <c r="O50" s="177"/>
      <c r="P50" s="177"/>
      <c r="Q50" s="177"/>
      <c r="R50" s="177"/>
      <c r="S50" s="177"/>
      <c r="T50" s="43"/>
    </row>
    <row r="51" spans="2:20" ht="16" customHeight="1" thickBot="1" x14ac:dyDescent="0.4">
      <c r="B51" s="45"/>
      <c r="C51" s="178"/>
      <c r="D51" s="178"/>
      <c r="E51" s="178"/>
      <c r="F51" s="178"/>
      <c r="G51" s="178"/>
      <c r="H51" s="178"/>
      <c r="I51" s="178"/>
      <c r="J51" s="178"/>
      <c r="K51" s="178"/>
      <c r="L51" s="178"/>
      <c r="M51" s="9"/>
      <c r="N51" s="9"/>
      <c r="O51" s="4"/>
      <c r="P51" s="5"/>
      <c r="Q51" s="5"/>
      <c r="R51" s="5"/>
      <c r="S51" s="5"/>
      <c r="T51" s="46"/>
    </row>
    <row r="52" spans="2:20" ht="32.25" customHeight="1" x14ac:dyDescent="0.35">
      <c r="C52" s="4"/>
      <c r="D52" s="91"/>
      <c r="E52" s="91"/>
      <c r="F52" s="92"/>
      <c r="G52" s="92"/>
      <c r="H52" s="93"/>
      <c r="I52" s="93"/>
      <c r="J52" s="94"/>
      <c r="K52" s="94"/>
      <c r="L52" s="94"/>
      <c r="M52" s="71"/>
      <c r="N52" s="87"/>
      <c r="O52" s="4"/>
      <c r="P52" s="5"/>
      <c r="Q52" s="5"/>
      <c r="R52" s="5"/>
      <c r="S52" s="5"/>
    </row>
    <row r="53" spans="2:20" ht="17.149999999999999" customHeight="1" thickBot="1" x14ac:dyDescent="0.4">
      <c r="E53" s="57" t="str">
        <f t="shared" ref="E53:M53" si="13">E10</f>
        <v>Profile 1</v>
      </c>
      <c r="F53" s="57" t="str">
        <f t="shared" si="13"/>
        <v>Profile 2</v>
      </c>
      <c r="G53" s="57" t="str">
        <f t="shared" si="13"/>
        <v>Profile 3</v>
      </c>
      <c r="H53" s="57" t="str">
        <f t="shared" si="13"/>
        <v>Profile 4</v>
      </c>
      <c r="I53" s="57" t="str">
        <f t="shared" si="13"/>
        <v>Profile 5</v>
      </c>
      <c r="J53" s="57" t="str">
        <f t="shared" si="13"/>
        <v>Profile 6</v>
      </c>
      <c r="K53" s="57" t="str">
        <f t="shared" si="13"/>
        <v>Profile 7</v>
      </c>
      <c r="L53" s="57" t="str">
        <f t="shared" si="13"/>
        <v>(…)</v>
      </c>
      <c r="M53" s="57" t="str">
        <f t="shared" si="13"/>
        <v>Profile N</v>
      </c>
    </row>
    <row r="54" spans="2:20" ht="17.149999999999999" customHeight="1" thickBot="1" x14ac:dyDescent="0.4">
      <c r="C54" s="173" t="s">
        <v>33</v>
      </c>
      <c r="D54" s="174"/>
      <c r="E54" s="175"/>
      <c r="F54" s="175"/>
      <c r="G54" s="175"/>
      <c r="H54" s="175"/>
      <c r="I54" s="175"/>
      <c r="J54" s="175"/>
      <c r="K54" s="175"/>
      <c r="L54" s="175"/>
      <c r="M54" s="176"/>
    </row>
    <row r="55" spans="2:20" ht="31.5" customHeight="1" x14ac:dyDescent="0.35">
      <c r="C55" s="167" t="s">
        <v>51</v>
      </c>
      <c r="D55" s="168"/>
      <c r="E55" s="95"/>
      <c r="F55" s="96"/>
      <c r="G55" s="97"/>
      <c r="H55" s="96"/>
      <c r="I55" s="97"/>
      <c r="J55" s="96"/>
      <c r="K55" s="97"/>
      <c r="L55" s="96"/>
      <c r="M55" s="98"/>
    </row>
    <row r="56" spans="2:20" ht="31.5" customHeight="1" x14ac:dyDescent="0.35">
      <c r="C56" s="169" t="s">
        <v>52</v>
      </c>
      <c r="D56" s="170"/>
      <c r="E56" s="99"/>
      <c r="F56" s="100"/>
      <c r="G56" s="101"/>
      <c r="H56" s="100"/>
      <c r="I56" s="101"/>
      <c r="J56" s="100"/>
      <c r="K56" s="101"/>
      <c r="L56" s="100"/>
      <c r="M56" s="102"/>
    </row>
    <row r="57" spans="2:20" ht="31.5" customHeight="1" thickBot="1" x14ac:dyDescent="0.4">
      <c r="C57" s="171" t="s">
        <v>46</v>
      </c>
      <c r="D57" s="172"/>
      <c r="E57" s="103">
        <f t="shared" ref="E57:M57" si="14">E55*E56</f>
        <v>0</v>
      </c>
      <c r="F57" s="103">
        <f t="shared" si="14"/>
        <v>0</v>
      </c>
      <c r="G57" s="103">
        <f t="shared" si="14"/>
        <v>0</v>
      </c>
      <c r="H57" s="103">
        <f t="shared" si="14"/>
        <v>0</v>
      </c>
      <c r="I57" s="103">
        <f t="shared" si="14"/>
        <v>0</v>
      </c>
      <c r="J57" s="103">
        <f t="shared" si="14"/>
        <v>0</v>
      </c>
      <c r="K57" s="103">
        <f t="shared" si="14"/>
        <v>0</v>
      </c>
      <c r="L57" s="103">
        <f t="shared" si="14"/>
        <v>0</v>
      </c>
      <c r="M57" s="104">
        <f t="shared" si="14"/>
        <v>0</v>
      </c>
    </row>
    <row r="58" spans="2:20" ht="17.149999999999999" customHeight="1" thickBot="1" x14ac:dyDescent="0.4">
      <c r="D58" s="105"/>
      <c r="E58" s="106"/>
      <c r="F58" s="106"/>
      <c r="G58" s="106"/>
      <c r="H58" s="106"/>
      <c r="I58" s="106"/>
      <c r="J58" s="106"/>
      <c r="K58" s="106"/>
      <c r="L58" s="106"/>
      <c r="M58" s="106"/>
    </row>
    <row r="59" spans="2:20" ht="17.149999999999999" customHeight="1" thickBot="1" x14ac:dyDescent="0.4">
      <c r="C59" s="179" t="s">
        <v>35</v>
      </c>
      <c r="D59" s="180"/>
      <c r="E59" s="95"/>
      <c r="F59" s="96"/>
      <c r="G59" s="97"/>
      <c r="H59" s="96"/>
      <c r="I59" s="97"/>
      <c r="J59" s="96"/>
      <c r="K59" s="97"/>
      <c r="L59" s="96"/>
      <c r="M59" s="98"/>
    </row>
    <row r="60" spans="2:20" ht="17.149999999999999" customHeight="1" thickBot="1" x14ac:dyDescent="0.4">
      <c r="C60" s="107" t="s">
        <v>36</v>
      </c>
      <c r="D60" s="108"/>
      <c r="E60" s="109"/>
      <c r="F60" s="110"/>
      <c r="G60" s="111"/>
      <c r="H60" s="110"/>
      <c r="I60" s="111"/>
      <c r="J60" s="110"/>
      <c r="K60" s="111"/>
      <c r="L60" s="110"/>
      <c r="M60" s="112"/>
    </row>
    <row r="61" spans="2:20" ht="17.149999999999999" customHeight="1" thickBot="1" x14ac:dyDescent="0.4">
      <c r="C61" s="171" t="s">
        <v>34</v>
      </c>
      <c r="D61" s="172"/>
      <c r="E61" s="103">
        <f t="shared" ref="E61:M61" si="15">E59*E60</f>
        <v>0</v>
      </c>
      <c r="F61" s="103">
        <f t="shared" si="15"/>
        <v>0</v>
      </c>
      <c r="G61" s="103">
        <f t="shared" si="15"/>
        <v>0</v>
      </c>
      <c r="H61" s="103">
        <f t="shared" si="15"/>
        <v>0</v>
      </c>
      <c r="I61" s="103">
        <f t="shared" si="15"/>
        <v>0</v>
      </c>
      <c r="J61" s="103">
        <f t="shared" si="15"/>
        <v>0</v>
      </c>
      <c r="K61" s="103">
        <f t="shared" si="15"/>
        <v>0</v>
      </c>
      <c r="L61" s="103">
        <f t="shared" si="15"/>
        <v>0</v>
      </c>
      <c r="M61" s="104">
        <f t="shared" si="15"/>
        <v>0</v>
      </c>
    </row>
    <row r="62" spans="2:20" ht="17.149999999999999" customHeight="1" thickBot="1" x14ac:dyDescent="0.4">
      <c r="D62" s="105"/>
      <c r="E62" s="106"/>
      <c r="F62" s="106"/>
      <c r="G62" s="106"/>
      <c r="H62" s="106"/>
      <c r="I62" s="106"/>
      <c r="J62" s="106"/>
      <c r="K62" s="106"/>
      <c r="L62" s="106"/>
      <c r="M62" s="106"/>
    </row>
    <row r="63" spans="2:20" ht="17.149999999999999" customHeight="1" x14ac:dyDescent="0.35">
      <c r="C63" s="181" t="s">
        <v>37</v>
      </c>
      <c r="D63" s="182"/>
      <c r="E63" s="113">
        <f>SUM(E57,E61)</f>
        <v>0</v>
      </c>
      <c r="F63" s="113">
        <f>SUM(F57,F61)</f>
        <v>0</v>
      </c>
      <c r="G63" s="113">
        <f t="shared" ref="G63:M63" si="16">SUM(G57,G61)</f>
        <v>0</v>
      </c>
      <c r="H63" s="113">
        <f t="shared" si="16"/>
        <v>0</v>
      </c>
      <c r="I63" s="113">
        <f t="shared" si="16"/>
        <v>0</v>
      </c>
      <c r="J63" s="113">
        <f t="shared" si="16"/>
        <v>0</v>
      </c>
      <c r="K63" s="113">
        <f t="shared" si="16"/>
        <v>0</v>
      </c>
      <c r="L63" s="113">
        <f t="shared" si="16"/>
        <v>0</v>
      </c>
      <c r="M63" s="113">
        <f t="shared" si="16"/>
        <v>0</v>
      </c>
    </row>
    <row r="64" spans="2:20" ht="17.149999999999999" customHeight="1" thickBot="1" x14ac:dyDescent="0.4">
      <c r="C64" s="183" t="s">
        <v>38</v>
      </c>
      <c r="D64" s="184"/>
      <c r="E64" s="185">
        <f>E63+F63+G63+H63+I63+J63+K63+L63+M63</f>
        <v>0</v>
      </c>
      <c r="F64" s="185"/>
      <c r="G64" s="185"/>
      <c r="H64" s="185"/>
      <c r="I64" s="185"/>
      <c r="J64" s="185"/>
      <c r="K64" s="185"/>
      <c r="L64" s="185"/>
      <c r="M64" s="186"/>
    </row>
    <row r="65" spans="3:13" ht="17.149999999999999" customHeight="1" thickBot="1" x14ac:dyDescent="0.4">
      <c r="D65" s="105"/>
      <c r="E65" s="106"/>
      <c r="F65" s="106"/>
      <c r="G65" s="106"/>
      <c r="H65" s="106"/>
      <c r="I65" s="106"/>
      <c r="J65" s="106"/>
      <c r="K65" s="106"/>
      <c r="L65" s="106"/>
      <c r="M65" s="106"/>
    </row>
    <row r="66" spans="3:13" ht="17.149999999999999" customHeight="1" x14ac:dyDescent="0.35">
      <c r="C66" s="173" t="s">
        <v>50</v>
      </c>
      <c r="D66" s="174"/>
      <c r="E66" s="174"/>
      <c r="F66" s="174"/>
      <c r="G66" s="174"/>
      <c r="H66" s="174"/>
      <c r="I66" s="174"/>
      <c r="J66" s="174"/>
      <c r="K66" s="174"/>
      <c r="L66" s="174"/>
      <c r="M66" s="193"/>
    </row>
    <row r="67" spans="3:13" ht="17.149999999999999" customHeight="1" x14ac:dyDescent="0.35">
      <c r="C67" s="194" t="s">
        <v>47</v>
      </c>
      <c r="D67" s="195"/>
      <c r="E67" s="196"/>
      <c r="F67" s="196"/>
      <c r="G67" s="196"/>
      <c r="H67" s="196"/>
      <c r="I67" s="196"/>
      <c r="J67" s="196"/>
      <c r="K67" s="196"/>
      <c r="L67" s="196"/>
      <c r="M67" s="197"/>
    </row>
    <row r="68" spans="3:13" ht="17.149999999999999" customHeight="1" x14ac:dyDescent="0.35">
      <c r="C68" s="194" t="s">
        <v>48</v>
      </c>
      <c r="D68" s="195"/>
      <c r="E68" s="196"/>
      <c r="F68" s="196"/>
      <c r="G68" s="196"/>
      <c r="H68" s="196"/>
      <c r="I68" s="196"/>
      <c r="J68" s="196"/>
      <c r="K68" s="196"/>
      <c r="L68" s="196"/>
      <c r="M68" s="197"/>
    </row>
    <row r="69" spans="3:13" ht="17.149999999999999" customHeight="1" x14ac:dyDescent="0.35">
      <c r="C69" s="194" t="s">
        <v>53</v>
      </c>
      <c r="D69" s="195"/>
      <c r="E69" s="196"/>
      <c r="F69" s="196"/>
      <c r="G69" s="196"/>
      <c r="H69" s="196"/>
      <c r="I69" s="196"/>
      <c r="J69" s="196"/>
      <c r="K69" s="196"/>
      <c r="L69" s="196"/>
      <c r="M69" s="197"/>
    </row>
    <row r="70" spans="3:13" ht="17.149999999999999" customHeight="1" thickBot="1" x14ac:dyDescent="0.4">
      <c r="C70" s="183" t="s">
        <v>49</v>
      </c>
      <c r="D70" s="184"/>
      <c r="E70" s="187">
        <f>E67+E68+E69</f>
        <v>0</v>
      </c>
      <c r="F70" s="187"/>
      <c r="G70" s="187"/>
      <c r="H70" s="187"/>
      <c r="I70" s="187"/>
      <c r="J70" s="187"/>
      <c r="K70" s="187"/>
      <c r="L70" s="187"/>
      <c r="M70" s="188"/>
    </row>
    <row r="71" spans="3:13" ht="17.149999999999999" customHeight="1" x14ac:dyDescent="0.35">
      <c r="D71" s="105"/>
      <c r="E71" s="106"/>
      <c r="F71" s="106"/>
      <c r="G71" s="106"/>
      <c r="H71" s="106"/>
      <c r="I71" s="106"/>
      <c r="J71" s="106"/>
      <c r="K71" s="106"/>
      <c r="L71" s="106"/>
      <c r="M71" s="106"/>
    </row>
    <row r="72" spans="3:13" ht="86" customHeight="1" x14ac:dyDescent="0.35">
      <c r="C72" s="189" t="s">
        <v>23</v>
      </c>
      <c r="D72" s="190"/>
      <c r="E72" s="191">
        <f>E48+E64+E70</f>
        <v>0</v>
      </c>
      <c r="F72" s="191"/>
      <c r="G72" s="191"/>
      <c r="H72" s="191"/>
      <c r="I72" s="191"/>
      <c r="J72" s="191"/>
      <c r="K72" s="191"/>
      <c r="L72" s="191"/>
      <c r="M72" s="192"/>
    </row>
  </sheetData>
  <sheetProtection selectLockedCells="1"/>
  <mergeCells count="52">
    <mergeCell ref="B22:B27"/>
    <mergeCell ref="C19:C21"/>
    <mergeCell ref="C22:C24"/>
    <mergeCell ref="C25:C27"/>
    <mergeCell ref="B19:B21"/>
    <mergeCell ref="C13:D13"/>
    <mergeCell ref="C15:D15"/>
    <mergeCell ref="C16:D16"/>
    <mergeCell ref="C17:D17"/>
    <mergeCell ref="C18:D18"/>
    <mergeCell ref="C12:D12"/>
    <mergeCell ref="B2:T2"/>
    <mergeCell ref="C4:D4"/>
    <mergeCell ref="E4:M4"/>
    <mergeCell ref="C8:S8"/>
    <mergeCell ref="C11:D11"/>
    <mergeCell ref="E47:M47"/>
    <mergeCell ref="E48:M48"/>
    <mergeCell ref="C44:D44"/>
    <mergeCell ref="C45:D45"/>
    <mergeCell ref="C47:D47"/>
    <mergeCell ref="C48:D48"/>
    <mergeCell ref="C31:C33"/>
    <mergeCell ref="B28:B33"/>
    <mergeCell ref="C34:C36"/>
    <mergeCell ref="C37:C39"/>
    <mergeCell ref="C40:C42"/>
    <mergeCell ref="B34:B39"/>
    <mergeCell ref="B40:B42"/>
    <mergeCell ref="C28:C30"/>
    <mergeCell ref="C70:D70"/>
    <mergeCell ref="E70:M70"/>
    <mergeCell ref="C72:D72"/>
    <mergeCell ref="E72:M72"/>
    <mergeCell ref="C66:M66"/>
    <mergeCell ref="C67:D67"/>
    <mergeCell ref="E67:M67"/>
    <mergeCell ref="C68:D68"/>
    <mergeCell ref="E68:M68"/>
    <mergeCell ref="C69:D69"/>
    <mergeCell ref="E69:M69"/>
    <mergeCell ref="C59:D59"/>
    <mergeCell ref="C61:D61"/>
    <mergeCell ref="C63:D63"/>
    <mergeCell ref="C64:D64"/>
    <mergeCell ref="E64:M64"/>
    <mergeCell ref="C55:D55"/>
    <mergeCell ref="C56:D56"/>
    <mergeCell ref="C57:D57"/>
    <mergeCell ref="C54:M54"/>
    <mergeCell ref="C50:S50"/>
    <mergeCell ref="C51:L51"/>
  </mergeCells>
  <dataValidations count="1">
    <dataValidation type="list" allowBlank="1" showInputMessage="1" showErrorMessage="1" sqref="E14:N14" xr:uid="{00000000-0002-0000-0000-000000000000}"/>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A4381-96D9-49DF-8921-97FD5B20DBE1}">
  <dimension ref="A1:AE54"/>
  <sheetViews>
    <sheetView showGridLines="0" topLeftCell="B29" zoomScale="52" zoomScaleNormal="52" zoomScaleSheetLayoutView="55" zoomScalePageLayoutView="70" workbookViewId="0">
      <selection activeCell="C41" sqref="C41:D41"/>
    </sheetView>
  </sheetViews>
  <sheetFormatPr baseColWidth="10" defaultColWidth="10" defaultRowHeight="17.149999999999999" customHeight="1" x14ac:dyDescent="0.35"/>
  <cols>
    <col min="1" max="1" width="2.5" style="3" customWidth="1"/>
    <col min="2" max="2" width="59.33203125" style="3" bestFit="1" customWidth="1"/>
    <col min="3" max="3" width="35.75" style="3" customWidth="1"/>
    <col min="4" max="4" width="41.5" style="3" customWidth="1"/>
    <col min="5" max="5" width="27.33203125" style="3" customWidth="1"/>
    <col min="6" max="14" width="19.83203125" style="3" customWidth="1"/>
    <col min="15" max="15" width="4.58203125" style="3" customWidth="1"/>
    <col min="16" max="16" width="19" style="3" customWidth="1"/>
    <col min="17" max="19" width="15.5" style="3" customWidth="1"/>
    <col min="20" max="20" width="3.08203125" style="3" customWidth="1"/>
    <col min="21" max="25" width="10" style="3"/>
    <col min="26" max="26" width="35.08203125" style="3" hidden="1" customWidth="1"/>
    <col min="27" max="16384" width="10" style="3"/>
  </cols>
  <sheetData>
    <row r="1" spans="1:31" ht="17.149999999999999" customHeight="1" thickBot="1" x14ac:dyDescent="0.4">
      <c r="A1"/>
      <c r="B1" s="1"/>
      <c r="C1" s="1"/>
      <c r="D1" s="1"/>
      <c r="E1" s="1"/>
      <c r="F1" s="1"/>
      <c r="G1" s="1"/>
      <c r="H1" s="1"/>
      <c r="I1" s="1"/>
      <c r="J1" s="1"/>
      <c r="K1" s="1"/>
      <c r="L1" s="1"/>
      <c r="M1" s="1"/>
      <c r="N1" s="1"/>
      <c r="O1"/>
    </row>
    <row r="2" spans="1:31" ht="109.75" customHeight="1" thickBot="1" x14ac:dyDescent="0.4">
      <c r="A2"/>
      <c r="B2" s="225" t="s">
        <v>65</v>
      </c>
      <c r="C2" s="212"/>
      <c r="D2" s="212"/>
      <c r="E2" s="212"/>
      <c r="F2" s="212"/>
      <c r="G2" s="212"/>
      <c r="H2" s="212"/>
      <c r="I2" s="212"/>
      <c r="J2" s="212"/>
      <c r="K2" s="212"/>
      <c r="L2" s="212"/>
      <c r="M2" s="212"/>
      <c r="N2" s="212"/>
      <c r="O2" s="212"/>
      <c r="P2" s="212"/>
      <c r="Q2" s="212"/>
      <c r="R2" s="212"/>
      <c r="S2" s="212"/>
      <c r="T2" s="213"/>
      <c r="V2" s="72"/>
      <c r="W2" s="72"/>
      <c r="X2" s="72"/>
      <c r="Y2" s="72"/>
      <c r="Z2" s="72"/>
      <c r="AA2" s="72"/>
      <c r="AB2" s="72"/>
      <c r="AC2" s="72"/>
      <c r="AD2" s="72"/>
      <c r="AE2" s="72"/>
    </row>
    <row r="3" spans="1:31" ht="8.25" customHeight="1" x14ac:dyDescent="0.45">
      <c r="A3"/>
      <c r="B3" s="30"/>
      <c r="C3" s="31"/>
      <c r="D3" s="31"/>
      <c r="E3" s="31"/>
      <c r="F3" s="31"/>
      <c r="G3" s="31"/>
      <c r="H3" s="31"/>
      <c r="I3" s="31"/>
      <c r="J3" s="31"/>
      <c r="K3" s="31"/>
      <c r="L3" s="31"/>
      <c r="M3" s="31"/>
      <c r="N3" s="31"/>
      <c r="O3" s="31"/>
      <c r="P3" s="31"/>
      <c r="Q3" s="31"/>
      <c r="R3" s="31"/>
      <c r="S3" s="31"/>
      <c r="T3" s="32"/>
      <c r="V3" s="72"/>
      <c r="W3" s="72"/>
      <c r="X3" s="72"/>
      <c r="Y3" s="72"/>
      <c r="Z3" s="72"/>
      <c r="AA3" s="72"/>
      <c r="AB3" s="72"/>
      <c r="AC3" s="72"/>
      <c r="AD3" s="72"/>
      <c r="AE3" s="72"/>
    </row>
    <row r="4" spans="1:31" ht="23.5" customHeight="1" x14ac:dyDescent="0.45">
      <c r="A4"/>
      <c r="B4" s="33"/>
      <c r="C4" s="214" t="s">
        <v>0</v>
      </c>
      <c r="D4" s="214"/>
      <c r="E4" s="215"/>
      <c r="F4" s="215"/>
      <c r="G4" s="215"/>
      <c r="H4" s="215"/>
      <c r="I4" s="215"/>
      <c r="J4" s="215"/>
      <c r="K4" s="215"/>
      <c r="L4" s="215"/>
      <c r="M4" s="215"/>
      <c r="N4" s="140"/>
      <c r="O4" s="4"/>
      <c r="P4" s="4"/>
      <c r="Q4" s="4"/>
      <c r="R4" s="4"/>
      <c r="S4" s="4"/>
      <c r="T4" s="34"/>
      <c r="V4" s="72"/>
      <c r="W4" s="72"/>
      <c r="X4" s="72"/>
      <c r="Y4" s="72"/>
      <c r="Z4" s="72"/>
      <c r="AA4" s="72"/>
      <c r="AB4" s="72"/>
      <c r="AC4" s="72"/>
      <c r="AD4" s="72"/>
      <c r="AE4" s="72"/>
    </row>
    <row r="5" spans="1:31" ht="8.25" customHeight="1" x14ac:dyDescent="0.45">
      <c r="A5" s="2"/>
      <c r="B5" s="35"/>
      <c r="C5" s="36"/>
      <c r="D5" s="36"/>
      <c r="E5" s="36"/>
      <c r="F5" s="36"/>
      <c r="G5" s="36"/>
      <c r="H5" s="36"/>
      <c r="I5" s="36"/>
      <c r="J5" s="37"/>
      <c r="K5" s="37"/>
      <c r="L5" s="37"/>
      <c r="M5" s="4"/>
      <c r="N5" s="4"/>
      <c r="O5" s="4"/>
      <c r="P5" s="4"/>
      <c r="Q5" s="4"/>
      <c r="R5" s="4"/>
      <c r="S5" s="4"/>
      <c r="T5" s="34"/>
      <c r="V5" s="72"/>
      <c r="W5" s="72"/>
      <c r="X5" s="72"/>
      <c r="Y5" s="72"/>
      <c r="Z5" s="72"/>
      <c r="AA5" s="72"/>
      <c r="AB5" s="72"/>
      <c r="AC5" s="72"/>
      <c r="AD5" s="72"/>
      <c r="AE5" s="72"/>
    </row>
    <row r="6" spans="1:31" ht="17.149999999999999" customHeight="1" x14ac:dyDescent="0.45">
      <c r="A6" s="2"/>
      <c r="B6" s="35"/>
      <c r="C6" s="38" t="s">
        <v>1</v>
      </c>
      <c r="D6" s="38"/>
      <c r="E6" s="38"/>
      <c r="F6" s="39"/>
      <c r="G6" s="39"/>
      <c r="H6" s="39"/>
      <c r="I6" s="39"/>
      <c r="J6" s="39"/>
      <c r="K6" s="39"/>
      <c r="L6" s="39"/>
      <c r="M6" s="4"/>
      <c r="N6" s="4"/>
      <c r="O6" s="4"/>
      <c r="P6" s="4"/>
      <c r="Q6" s="4"/>
      <c r="R6" s="4"/>
      <c r="S6" s="4"/>
      <c r="T6" s="34"/>
      <c r="V6" s="72"/>
      <c r="W6" s="72"/>
      <c r="X6" s="72"/>
      <c r="Y6" s="72"/>
      <c r="Z6" s="72"/>
      <c r="AA6" s="72"/>
      <c r="AB6" s="72"/>
      <c r="AC6" s="72"/>
      <c r="AD6" s="72"/>
      <c r="AE6" s="72"/>
    </row>
    <row r="7" spans="1:31" ht="5.5" customHeight="1" x14ac:dyDescent="0.45">
      <c r="B7" s="41"/>
      <c r="C7" s="40"/>
      <c r="D7" s="40"/>
      <c r="E7" s="40"/>
      <c r="F7" s="40"/>
      <c r="G7" s="40"/>
      <c r="H7" s="40"/>
      <c r="I7" s="40"/>
      <c r="J7" s="40"/>
      <c r="K7" s="40"/>
      <c r="L7" s="40"/>
      <c r="M7" s="4"/>
      <c r="N7" s="4"/>
      <c r="O7" s="4"/>
      <c r="P7" s="4"/>
      <c r="Q7" s="4"/>
      <c r="R7" s="4"/>
      <c r="S7" s="4"/>
      <c r="T7" s="42"/>
      <c r="V7" s="72"/>
      <c r="W7" s="72"/>
      <c r="X7" s="72"/>
      <c r="Y7" s="72"/>
      <c r="Z7" s="72"/>
      <c r="AA7" s="72"/>
      <c r="AB7" s="72"/>
      <c r="AC7" s="72"/>
      <c r="AD7" s="72"/>
      <c r="AE7" s="72"/>
    </row>
    <row r="8" spans="1:31" ht="34.5" customHeight="1" x14ac:dyDescent="0.45">
      <c r="B8" s="41"/>
      <c r="C8" s="177" t="s">
        <v>7</v>
      </c>
      <c r="D8" s="177"/>
      <c r="E8" s="177"/>
      <c r="F8" s="177"/>
      <c r="G8" s="177"/>
      <c r="H8" s="177"/>
      <c r="I8" s="177"/>
      <c r="J8" s="177"/>
      <c r="K8" s="177"/>
      <c r="L8" s="177"/>
      <c r="M8" s="177"/>
      <c r="N8" s="177"/>
      <c r="O8" s="177"/>
      <c r="P8" s="177"/>
      <c r="Q8" s="177"/>
      <c r="R8" s="177"/>
      <c r="S8" s="177"/>
      <c r="T8" s="43"/>
      <c r="V8" s="72"/>
      <c r="W8" s="72"/>
      <c r="X8" s="72"/>
      <c r="Y8" s="72"/>
      <c r="Z8" s="72"/>
      <c r="AA8" s="72"/>
      <c r="AB8" s="72"/>
      <c r="AC8" s="72"/>
      <c r="AD8" s="72"/>
      <c r="AE8" s="72"/>
    </row>
    <row r="9" spans="1:31" s="4" customFormat="1" ht="6.75" customHeight="1" x14ac:dyDescent="0.35">
      <c r="B9" s="44"/>
      <c r="E9" s="14"/>
      <c r="F9" s="14"/>
      <c r="G9" s="14"/>
      <c r="H9" s="14"/>
      <c r="I9" s="14"/>
      <c r="T9" s="43"/>
      <c r="V9" s="73"/>
      <c r="W9" s="73"/>
      <c r="X9" s="73"/>
      <c r="Y9" s="73"/>
      <c r="Z9" s="73"/>
      <c r="AA9" s="73"/>
      <c r="AB9" s="73"/>
      <c r="AC9" s="73"/>
      <c r="AD9" s="73"/>
      <c r="AE9" s="73"/>
    </row>
    <row r="10" spans="1:31" s="4" customFormat="1" ht="30.75" customHeight="1" thickBot="1" x14ac:dyDescent="0.4">
      <c r="B10" s="44"/>
      <c r="E10" s="57" t="s">
        <v>8</v>
      </c>
      <c r="F10" s="58" t="s">
        <v>9</v>
      </c>
      <c r="G10" s="58" t="s">
        <v>10</v>
      </c>
      <c r="H10" s="58" t="s">
        <v>11</v>
      </c>
      <c r="I10" s="58" t="s">
        <v>12</v>
      </c>
      <c r="J10" s="58" t="s">
        <v>13</v>
      </c>
      <c r="K10" s="58" t="s">
        <v>14</v>
      </c>
      <c r="L10" s="58" t="s">
        <v>15</v>
      </c>
      <c r="M10" s="59" t="s">
        <v>16</v>
      </c>
      <c r="N10" s="83"/>
      <c r="T10" s="43"/>
      <c r="V10" s="73"/>
      <c r="W10" s="73"/>
      <c r="X10" s="73"/>
      <c r="Y10" s="73"/>
      <c r="Z10" s="73"/>
      <c r="AA10" s="73"/>
      <c r="AB10" s="73"/>
      <c r="AC10" s="73"/>
      <c r="AD10" s="73"/>
      <c r="AE10" s="73"/>
    </row>
    <row r="11" spans="1:31" s="4" customFormat="1" ht="29.25" customHeight="1" x14ac:dyDescent="0.35">
      <c r="B11" s="44"/>
      <c r="C11" s="216" t="s">
        <v>6</v>
      </c>
      <c r="D11" s="216"/>
      <c r="E11" s="48"/>
      <c r="F11" s="49"/>
      <c r="G11" s="48"/>
      <c r="H11" s="49"/>
      <c r="I11" s="48"/>
      <c r="J11" s="49"/>
      <c r="K11" s="48"/>
      <c r="L11" s="49"/>
      <c r="M11" s="48"/>
      <c r="N11" s="84"/>
      <c r="O11" s="29"/>
      <c r="Q11" s="28" t="s">
        <v>5</v>
      </c>
      <c r="T11" s="43"/>
      <c r="V11" s="73"/>
      <c r="W11" s="73"/>
      <c r="X11" s="73"/>
      <c r="Y11" s="73"/>
      <c r="Z11" s="73"/>
      <c r="AA11" s="73"/>
      <c r="AB11" s="73"/>
      <c r="AC11" s="73"/>
      <c r="AD11" s="73"/>
      <c r="AE11" s="73"/>
    </row>
    <row r="12" spans="1:31" s="4" customFormat="1" ht="29.25" customHeight="1" x14ac:dyDescent="0.35">
      <c r="B12" s="44"/>
      <c r="C12" s="209" t="s">
        <v>17</v>
      </c>
      <c r="D12" s="210"/>
      <c r="E12" s="48"/>
      <c r="F12" s="49"/>
      <c r="G12" s="48"/>
      <c r="H12" s="49"/>
      <c r="I12" s="48"/>
      <c r="J12" s="49"/>
      <c r="K12" s="48"/>
      <c r="L12" s="49"/>
      <c r="M12" s="48"/>
      <c r="N12" s="84"/>
      <c r="O12" s="29"/>
      <c r="Q12" s="47"/>
      <c r="T12" s="43"/>
      <c r="V12" s="73"/>
      <c r="W12" s="73"/>
      <c r="X12" s="73"/>
      <c r="Y12" s="73"/>
      <c r="Z12" s="74" t="s">
        <v>25</v>
      </c>
      <c r="AA12" s="73"/>
      <c r="AB12" s="73"/>
      <c r="AC12" s="73"/>
      <c r="AD12" s="73"/>
      <c r="AE12" s="73"/>
    </row>
    <row r="13" spans="1:31" s="4" customFormat="1" ht="29.25" customHeight="1" x14ac:dyDescent="0.35">
      <c r="B13" s="44"/>
      <c r="C13" s="209" t="s">
        <v>18</v>
      </c>
      <c r="D13" s="210"/>
      <c r="E13" s="48"/>
      <c r="F13" s="49"/>
      <c r="G13" s="48"/>
      <c r="H13" s="49"/>
      <c r="I13" s="48"/>
      <c r="J13" s="49"/>
      <c r="K13" s="48"/>
      <c r="L13" s="49"/>
      <c r="M13" s="48"/>
      <c r="N13" s="84"/>
      <c r="O13" s="29"/>
      <c r="Q13" s="47"/>
      <c r="T13" s="43"/>
      <c r="V13" s="73"/>
      <c r="W13" s="73"/>
      <c r="X13" s="73"/>
      <c r="Y13" s="73"/>
      <c r="Z13" s="74" t="s">
        <v>26</v>
      </c>
      <c r="AA13" s="73"/>
      <c r="AB13" s="73"/>
      <c r="AC13" s="73"/>
      <c r="AD13" s="73"/>
      <c r="AE13" s="73"/>
    </row>
    <row r="14" spans="1:31" s="4" customFormat="1" ht="29.25" customHeight="1" x14ac:dyDescent="0.35">
      <c r="B14" s="44"/>
      <c r="C14" s="138" t="s">
        <v>28</v>
      </c>
      <c r="D14" s="139"/>
      <c r="E14" s="48"/>
      <c r="F14" s="49"/>
      <c r="G14" s="48"/>
      <c r="H14" s="49"/>
      <c r="I14" s="48"/>
      <c r="J14" s="159"/>
      <c r="K14" s="48"/>
      <c r="L14" s="159"/>
      <c r="M14" s="48"/>
      <c r="N14" s="84"/>
      <c r="O14" s="29"/>
      <c r="Q14" s="47"/>
      <c r="T14" s="43"/>
      <c r="V14" s="73"/>
      <c r="W14" s="73"/>
      <c r="X14" s="73"/>
      <c r="Y14" s="73"/>
      <c r="Z14" s="74" t="s">
        <v>27</v>
      </c>
      <c r="AA14" s="73"/>
      <c r="AB14" s="73"/>
      <c r="AC14" s="73"/>
      <c r="AD14" s="73"/>
      <c r="AE14" s="73"/>
    </row>
    <row r="15" spans="1:31" s="4" customFormat="1" ht="29.25" customHeight="1" x14ac:dyDescent="0.35">
      <c r="B15" s="44"/>
      <c r="C15" s="209" t="s">
        <v>19</v>
      </c>
      <c r="D15" s="210"/>
      <c r="E15" s="48"/>
      <c r="F15" s="49"/>
      <c r="G15" s="48"/>
      <c r="H15" s="49"/>
      <c r="I15" s="48"/>
      <c r="J15" s="49"/>
      <c r="K15" s="48"/>
      <c r="L15" s="49"/>
      <c r="M15" s="48"/>
      <c r="N15" s="84"/>
      <c r="O15" s="29"/>
      <c r="Q15" s="47"/>
      <c r="T15" s="43"/>
      <c r="V15" s="73"/>
      <c r="W15" s="73"/>
      <c r="X15" s="73"/>
      <c r="Y15" s="73"/>
      <c r="Z15" s="73"/>
      <c r="AA15" s="73"/>
      <c r="AB15" s="73"/>
      <c r="AC15" s="73"/>
      <c r="AD15" s="73"/>
      <c r="AE15" s="73"/>
    </row>
    <row r="16" spans="1:31" s="4" customFormat="1" ht="29.25" customHeight="1" x14ac:dyDescent="0.35">
      <c r="B16" s="44"/>
      <c r="C16" s="209" t="s">
        <v>30</v>
      </c>
      <c r="D16" s="210"/>
      <c r="E16" s="48"/>
      <c r="F16" s="49"/>
      <c r="G16" s="48"/>
      <c r="H16" s="49"/>
      <c r="I16" s="48"/>
      <c r="J16" s="49"/>
      <c r="K16" s="48"/>
      <c r="L16" s="49"/>
      <c r="M16" s="48"/>
      <c r="N16" s="84"/>
      <c r="O16" s="29"/>
      <c r="Q16" s="47"/>
      <c r="T16" s="43"/>
      <c r="V16" s="73"/>
      <c r="W16" s="73"/>
      <c r="X16" s="73"/>
      <c r="Y16" s="73"/>
      <c r="Z16" s="73"/>
      <c r="AA16" s="73"/>
      <c r="AB16" s="73"/>
      <c r="AC16" s="73"/>
      <c r="AD16" s="73"/>
      <c r="AE16" s="73"/>
    </row>
    <row r="17" spans="2:31" s="4" customFormat="1" ht="29.25" customHeight="1" thickBot="1" x14ac:dyDescent="0.4">
      <c r="B17" s="44"/>
      <c r="C17" s="217" t="s">
        <v>20</v>
      </c>
      <c r="D17" s="217"/>
      <c r="E17" s="50"/>
      <c r="F17" s="51"/>
      <c r="G17" s="50"/>
      <c r="H17" s="51"/>
      <c r="I17" s="50"/>
      <c r="J17" s="51"/>
      <c r="K17" s="50"/>
      <c r="L17" s="51"/>
      <c r="M17" s="50"/>
      <c r="N17" s="85"/>
      <c r="O17" s="27"/>
      <c r="Q17" s="26" t="e">
        <f>AVERAGE(E17:M17)</f>
        <v>#DIV/0!</v>
      </c>
      <c r="T17" s="43"/>
      <c r="V17" s="73"/>
      <c r="W17" s="73"/>
      <c r="X17" s="73"/>
      <c r="Y17" s="73"/>
      <c r="Z17" s="73"/>
      <c r="AA17" s="73"/>
      <c r="AB17" s="73"/>
      <c r="AC17" s="73"/>
      <c r="AD17" s="73"/>
      <c r="AE17" s="73"/>
    </row>
    <row r="18" spans="2:31" s="4" customFormat="1" ht="67" customHeight="1" thickBot="1" x14ac:dyDescent="0.4">
      <c r="B18" s="44"/>
      <c r="C18" s="218"/>
      <c r="D18" s="218"/>
      <c r="E18" s="25"/>
      <c r="F18" s="25"/>
      <c r="G18" s="25"/>
      <c r="H18" s="25"/>
      <c r="I18" s="25"/>
      <c r="J18" s="24"/>
      <c r="K18" s="23"/>
      <c r="L18" s="23"/>
      <c r="M18" s="23"/>
      <c r="N18" s="88" t="s">
        <v>32</v>
      </c>
      <c r="O18" s="23"/>
      <c r="T18" s="43"/>
    </row>
    <row r="19" spans="2:31" s="4" customFormat="1" ht="34.5" customHeight="1" x14ac:dyDescent="0.35">
      <c r="B19" s="223"/>
      <c r="C19" s="224" t="s">
        <v>64</v>
      </c>
      <c r="D19" s="68" t="s">
        <v>45</v>
      </c>
      <c r="E19" s="62"/>
      <c r="F19" s="63"/>
      <c r="G19" s="62"/>
      <c r="H19" s="63"/>
      <c r="I19" s="62"/>
      <c r="J19" s="63"/>
      <c r="K19" s="62"/>
      <c r="L19" s="63"/>
      <c r="M19" s="64"/>
      <c r="N19" s="89">
        <f>SUM(E19:M19)</f>
        <v>0</v>
      </c>
      <c r="O19" s="21"/>
      <c r="P19" s="22" t="s">
        <v>4</v>
      </c>
      <c r="Q19" s="8" t="s">
        <v>2</v>
      </c>
      <c r="R19" s="7"/>
      <c r="S19" s="6" t="s">
        <v>54</v>
      </c>
      <c r="T19" s="43"/>
    </row>
    <row r="20" spans="2:31" s="4" customFormat="1" ht="34.5" customHeight="1" x14ac:dyDescent="0.35">
      <c r="B20" s="223"/>
      <c r="C20" s="224"/>
      <c r="D20" s="75" t="s">
        <v>31</v>
      </c>
      <c r="E20" s="76"/>
      <c r="F20" s="77"/>
      <c r="G20" s="76"/>
      <c r="H20" s="77"/>
      <c r="I20" s="76"/>
      <c r="J20" s="77"/>
      <c r="K20" s="76"/>
      <c r="L20" s="77"/>
      <c r="M20" s="78"/>
      <c r="N20" s="89">
        <f t="shared" ref="N20" si="0">SUM(E20:M20)</f>
        <v>0</v>
      </c>
      <c r="O20" s="21"/>
      <c r="P20" s="79"/>
      <c r="Q20" s="80"/>
      <c r="R20" s="81"/>
      <c r="S20" s="82"/>
      <c r="T20" s="43"/>
    </row>
    <row r="21" spans="2:31" s="4" customFormat="1" ht="34.5" customHeight="1" thickBot="1" x14ac:dyDescent="0.4">
      <c r="B21" s="223"/>
      <c r="C21" s="224"/>
      <c r="D21" s="69" t="s">
        <v>29</v>
      </c>
      <c r="E21" s="61">
        <f>(E17*E19)+(E17*E20)</f>
        <v>0</v>
      </c>
      <c r="F21" s="61">
        <f t="shared" ref="F21:M21" si="1">(F17*F19)+(F17*F20)</f>
        <v>0</v>
      </c>
      <c r="G21" s="61">
        <f t="shared" si="1"/>
        <v>0</v>
      </c>
      <c r="H21" s="61">
        <f t="shared" si="1"/>
        <v>0</v>
      </c>
      <c r="I21" s="61">
        <f t="shared" si="1"/>
        <v>0</v>
      </c>
      <c r="J21" s="61">
        <f t="shared" si="1"/>
        <v>0</v>
      </c>
      <c r="K21" s="61">
        <f t="shared" si="1"/>
        <v>0</v>
      </c>
      <c r="L21" s="61">
        <f t="shared" si="1"/>
        <v>0</v>
      </c>
      <c r="M21" s="61">
        <f t="shared" si="1"/>
        <v>0</v>
      </c>
      <c r="N21" s="61">
        <f>SUM(E21:M21)</f>
        <v>0</v>
      </c>
      <c r="O21" s="20"/>
      <c r="P21" s="60"/>
      <c r="Q21" s="19">
        <f>SUM(E21:M21)-(SUM(E21:M21))*P21</f>
        <v>0</v>
      </c>
      <c r="R21" s="18"/>
      <c r="S21" s="17">
        <f>Q21+Q21*R21</f>
        <v>0</v>
      </c>
      <c r="T21" s="43"/>
    </row>
    <row r="22" spans="2:31" s="4" customFormat="1" ht="34.5" customHeight="1" x14ac:dyDescent="0.35">
      <c r="B22" s="160"/>
      <c r="C22" s="161"/>
      <c r="D22" s="162"/>
      <c r="E22" s="163"/>
      <c r="F22" s="163"/>
      <c r="G22" s="163"/>
      <c r="H22" s="163"/>
      <c r="I22" s="163"/>
      <c r="J22" s="163"/>
      <c r="K22" s="163"/>
      <c r="L22" s="163"/>
      <c r="M22" s="163"/>
      <c r="N22" s="163"/>
      <c r="O22" s="20"/>
      <c r="P22" s="164"/>
      <c r="Q22" s="165"/>
      <c r="R22" s="166"/>
      <c r="S22" s="165"/>
      <c r="T22" s="43"/>
    </row>
    <row r="23" spans="2:31" s="4" customFormat="1" ht="34.5" customHeight="1" thickBot="1" x14ac:dyDescent="0.4">
      <c r="B23" s="160"/>
      <c r="C23" s="161"/>
      <c r="D23" s="162"/>
      <c r="E23" s="163"/>
      <c r="F23" s="163"/>
      <c r="G23" s="163"/>
      <c r="H23" s="163"/>
      <c r="I23" s="163"/>
      <c r="J23" s="163"/>
      <c r="K23" s="163"/>
      <c r="L23" s="163"/>
      <c r="M23" s="163"/>
      <c r="N23" s="163"/>
      <c r="O23" s="20"/>
      <c r="P23" s="164"/>
      <c r="Q23" s="165"/>
      <c r="R23" s="166"/>
      <c r="S23" s="165"/>
      <c r="T23" s="43"/>
    </row>
    <row r="24" spans="2:31" s="4" customFormat="1" ht="81" customHeight="1" thickBot="1" x14ac:dyDescent="0.4">
      <c r="B24" s="44"/>
      <c r="C24" s="67"/>
      <c r="D24" s="16"/>
      <c r="E24" s="16"/>
      <c r="F24" s="56"/>
      <c r="G24" s="16"/>
      <c r="H24" s="56"/>
      <c r="I24" s="16"/>
      <c r="J24" s="56"/>
      <c r="K24" s="16"/>
      <c r="L24" s="56"/>
      <c r="M24" s="16"/>
      <c r="N24" s="90"/>
      <c r="O24" s="16"/>
      <c r="P24" s="142"/>
      <c r="Q24" s="142"/>
      <c r="R24" s="142"/>
      <c r="S24" s="142"/>
      <c r="T24" s="43"/>
    </row>
    <row r="25" spans="2:31" s="4" customFormat="1" ht="30" customHeight="1" thickBot="1" x14ac:dyDescent="0.4">
      <c r="B25" s="44"/>
      <c r="C25" s="221" t="s">
        <v>24</v>
      </c>
      <c r="D25" s="222"/>
      <c r="E25" s="141">
        <f>SUM(E19,E20)</f>
        <v>0</v>
      </c>
      <c r="F25" s="141">
        <f t="shared" ref="F25:M25" si="2">SUM(F19,F20)</f>
        <v>0</v>
      </c>
      <c r="G25" s="141">
        <f t="shared" si="2"/>
        <v>0</v>
      </c>
      <c r="H25" s="141">
        <f t="shared" si="2"/>
        <v>0</v>
      </c>
      <c r="I25" s="141">
        <f t="shared" si="2"/>
        <v>0</v>
      </c>
      <c r="J25" s="141">
        <f t="shared" si="2"/>
        <v>0</v>
      </c>
      <c r="K25" s="141">
        <f t="shared" si="2"/>
        <v>0</v>
      </c>
      <c r="L25" s="141">
        <f t="shared" si="2"/>
        <v>0</v>
      </c>
      <c r="M25" s="141">
        <f t="shared" si="2"/>
        <v>0</v>
      </c>
      <c r="N25" s="141">
        <f>SUM(N19,N20)</f>
        <v>0</v>
      </c>
      <c r="O25" s="55"/>
      <c r="P25" s="145"/>
      <c r="Q25" s="146" t="s">
        <v>2</v>
      </c>
      <c r="R25" s="145"/>
      <c r="S25" s="146" t="s">
        <v>54</v>
      </c>
      <c r="T25" s="52"/>
      <c r="U25" s="55"/>
      <c r="V25" s="53"/>
    </row>
    <row r="26" spans="2:31" s="4" customFormat="1" ht="37.75" customHeight="1" thickBot="1" x14ac:dyDescent="0.4">
      <c r="B26" s="44"/>
      <c r="C26" s="221" t="s">
        <v>3</v>
      </c>
      <c r="D26" s="222"/>
      <c r="E26" s="54">
        <f>E21</f>
        <v>0</v>
      </c>
      <c r="F26" s="54">
        <f t="shared" ref="F26:M26" si="3">F21</f>
        <v>0</v>
      </c>
      <c r="G26" s="54">
        <f t="shared" si="3"/>
        <v>0</v>
      </c>
      <c r="H26" s="54">
        <f t="shared" si="3"/>
        <v>0</v>
      </c>
      <c r="I26" s="54">
        <f t="shared" si="3"/>
        <v>0</v>
      </c>
      <c r="J26" s="54">
        <f t="shared" si="3"/>
        <v>0</v>
      </c>
      <c r="K26" s="54">
        <f t="shared" si="3"/>
        <v>0</v>
      </c>
      <c r="L26" s="54">
        <f t="shared" si="3"/>
        <v>0</v>
      </c>
      <c r="M26" s="54">
        <f t="shared" si="3"/>
        <v>0</v>
      </c>
      <c r="N26" s="54">
        <f>N21</f>
        <v>0</v>
      </c>
      <c r="O26" s="10"/>
      <c r="P26" s="149"/>
      <c r="Q26" s="150">
        <f>Q21</f>
        <v>0</v>
      </c>
      <c r="R26" s="151">
        <v>0</v>
      </c>
      <c r="S26" s="150">
        <f>S21</f>
        <v>0</v>
      </c>
      <c r="T26" s="43"/>
    </row>
    <row r="27" spans="2:31" s="4" customFormat="1" ht="26.25" customHeight="1" thickBot="1" x14ac:dyDescent="0.4">
      <c r="B27" s="44"/>
      <c r="D27" s="15"/>
      <c r="E27" s="15"/>
      <c r="F27" s="14"/>
      <c r="G27" s="14"/>
      <c r="H27" s="14"/>
      <c r="I27" s="14"/>
      <c r="P27" s="3"/>
      <c r="Q27" s="3"/>
      <c r="R27" s="3"/>
      <c r="S27" s="3"/>
      <c r="T27" s="43"/>
    </row>
    <row r="28" spans="2:31" s="4" customFormat="1" ht="34" customHeight="1" thickBot="1" x14ac:dyDescent="0.4">
      <c r="B28" s="44"/>
      <c r="C28" s="219" t="s">
        <v>21</v>
      </c>
      <c r="D28" s="220"/>
      <c r="E28" s="202">
        <f>Q26</f>
        <v>0</v>
      </c>
      <c r="F28" s="203"/>
      <c r="G28" s="203"/>
      <c r="H28" s="203"/>
      <c r="I28" s="203"/>
      <c r="J28" s="203"/>
      <c r="K28" s="203"/>
      <c r="L28" s="203"/>
      <c r="M28" s="204"/>
      <c r="N28" s="86"/>
      <c r="P28" s="3"/>
      <c r="Q28" s="3"/>
      <c r="R28" s="3"/>
      <c r="S28" s="3"/>
      <c r="T28" s="43"/>
    </row>
    <row r="29" spans="2:31" s="4" customFormat="1" ht="34" customHeight="1" thickBot="1" x14ac:dyDescent="0.4">
      <c r="B29" s="44"/>
      <c r="C29" s="219" t="s">
        <v>22</v>
      </c>
      <c r="D29" s="220"/>
      <c r="E29" s="202">
        <f>S26</f>
        <v>0</v>
      </c>
      <c r="F29" s="203"/>
      <c r="G29" s="203"/>
      <c r="H29" s="203"/>
      <c r="I29" s="203"/>
      <c r="J29" s="203"/>
      <c r="K29" s="203"/>
      <c r="L29" s="203"/>
      <c r="M29" s="204"/>
      <c r="N29" s="86"/>
      <c r="P29" s="3"/>
      <c r="Q29" s="3"/>
      <c r="R29" s="3"/>
      <c r="S29" s="3"/>
      <c r="T29" s="43"/>
    </row>
    <row r="30" spans="2:31" s="4" customFormat="1" ht="34" customHeight="1" thickBot="1" x14ac:dyDescent="0.4">
      <c r="B30" s="44"/>
      <c r="D30" s="15"/>
      <c r="E30" s="15"/>
      <c r="F30" s="14"/>
      <c r="G30" s="14"/>
      <c r="H30" s="14"/>
      <c r="I30" s="14"/>
      <c r="T30" s="43"/>
    </row>
    <row r="31" spans="2:31" s="4" customFormat="1" ht="28.5" x14ac:dyDescent="0.35">
      <c r="B31" s="44"/>
      <c r="C31" s="11"/>
      <c r="D31" s="13"/>
      <c r="E31" s="13"/>
      <c r="F31" s="12"/>
      <c r="G31" s="12"/>
      <c r="H31" s="12"/>
      <c r="I31" s="12"/>
      <c r="J31" s="11"/>
      <c r="K31" s="11"/>
      <c r="L31" s="11"/>
      <c r="M31" s="11"/>
      <c r="N31" s="11"/>
      <c r="O31" s="11"/>
      <c r="P31" s="3"/>
      <c r="Q31" s="3"/>
      <c r="R31" s="3"/>
      <c r="S31" s="3"/>
      <c r="T31" s="43"/>
    </row>
    <row r="32" spans="2:31" s="4" customFormat="1" ht="78" customHeight="1" x14ac:dyDescent="0.35">
      <c r="B32" s="44"/>
      <c r="C32" s="178" t="s">
        <v>68</v>
      </c>
      <c r="D32" s="178"/>
      <c r="E32" s="178"/>
      <c r="F32" s="178"/>
      <c r="G32" s="178"/>
      <c r="H32" s="178"/>
      <c r="I32" s="178"/>
      <c r="J32" s="178"/>
      <c r="K32" s="178"/>
      <c r="L32" s="178"/>
      <c r="M32" s="178"/>
      <c r="N32" s="178"/>
      <c r="O32" s="142"/>
      <c r="P32" s="5"/>
      <c r="Q32" s="5"/>
      <c r="R32" s="5"/>
      <c r="S32" s="5"/>
      <c r="T32" s="43"/>
    </row>
    <row r="33" spans="2:20" ht="16" customHeight="1" thickBot="1" x14ac:dyDescent="0.4">
      <c r="B33" s="45"/>
      <c r="C33" s="178"/>
      <c r="D33" s="178"/>
      <c r="E33" s="178"/>
      <c r="F33" s="178"/>
      <c r="G33" s="178"/>
      <c r="H33" s="178"/>
      <c r="I33" s="178"/>
      <c r="J33" s="178"/>
      <c r="K33" s="178"/>
      <c r="L33" s="178"/>
      <c r="M33" s="9"/>
      <c r="N33" s="9"/>
      <c r="O33" s="4"/>
      <c r="P33" s="5"/>
      <c r="Q33" s="5"/>
      <c r="R33" s="5"/>
      <c r="S33" s="5"/>
      <c r="T33" s="46"/>
    </row>
    <row r="34" spans="2:20" ht="32.25" customHeight="1" x14ac:dyDescent="0.35">
      <c r="C34" s="4"/>
      <c r="D34" s="91"/>
      <c r="E34" s="91"/>
      <c r="F34" s="92"/>
      <c r="G34" s="92"/>
      <c r="H34" s="93"/>
      <c r="I34" s="93"/>
      <c r="J34" s="94"/>
      <c r="K34" s="94"/>
      <c r="L34" s="94"/>
      <c r="M34" s="71"/>
      <c r="N34" s="87"/>
      <c r="O34" s="4"/>
    </row>
    <row r="35" spans="2:20" ht="17.149999999999999" customHeight="1" thickBot="1" x14ac:dyDescent="0.4">
      <c r="E35" s="57" t="str">
        <f t="shared" ref="E35:M35" si="4">E10</f>
        <v>Profile 1</v>
      </c>
      <c r="F35" s="57" t="str">
        <f t="shared" si="4"/>
        <v>Profile 2</v>
      </c>
      <c r="G35" s="57" t="str">
        <f t="shared" si="4"/>
        <v>Profile 3</v>
      </c>
      <c r="H35" s="57" t="str">
        <f t="shared" si="4"/>
        <v>Profile 4</v>
      </c>
      <c r="I35" s="57" t="str">
        <f t="shared" si="4"/>
        <v>Profile 5</v>
      </c>
      <c r="J35" s="57" t="str">
        <f t="shared" si="4"/>
        <v>Profile 6</v>
      </c>
      <c r="K35" s="57" t="str">
        <f t="shared" si="4"/>
        <v>Profile 7</v>
      </c>
      <c r="L35" s="57" t="str">
        <f t="shared" si="4"/>
        <v>(…)</v>
      </c>
      <c r="M35" s="57" t="str">
        <f t="shared" si="4"/>
        <v>Profile N</v>
      </c>
    </row>
    <row r="36" spans="2:20" ht="17.149999999999999" customHeight="1" thickBot="1" x14ac:dyDescent="0.4">
      <c r="C36" s="173" t="s">
        <v>33</v>
      </c>
      <c r="D36" s="174"/>
      <c r="E36" s="175"/>
      <c r="F36" s="175"/>
      <c r="G36" s="175"/>
      <c r="H36" s="175"/>
      <c r="I36" s="175"/>
      <c r="J36" s="175"/>
      <c r="K36" s="175"/>
      <c r="L36" s="175"/>
      <c r="M36" s="176"/>
    </row>
    <row r="37" spans="2:20" ht="31.5" customHeight="1" x14ac:dyDescent="0.35">
      <c r="C37" s="167" t="s">
        <v>51</v>
      </c>
      <c r="D37" s="168"/>
      <c r="E37" s="95"/>
      <c r="F37" s="96"/>
      <c r="G37" s="97"/>
      <c r="H37" s="96"/>
      <c r="I37" s="97"/>
      <c r="J37" s="96"/>
      <c r="K37" s="97"/>
      <c r="L37" s="96"/>
      <c r="M37" s="98"/>
    </row>
    <row r="38" spans="2:20" ht="31.5" customHeight="1" x14ac:dyDescent="0.35">
      <c r="C38" s="169" t="s">
        <v>52</v>
      </c>
      <c r="D38" s="170"/>
      <c r="E38" s="99"/>
      <c r="F38" s="100"/>
      <c r="G38" s="101"/>
      <c r="H38" s="100"/>
      <c r="I38" s="101"/>
      <c r="J38" s="100"/>
      <c r="K38" s="101"/>
      <c r="L38" s="100"/>
      <c r="M38" s="102"/>
    </row>
    <row r="39" spans="2:20" ht="31.5" customHeight="1" thickBot="1" x14ac:dyDescent="0.4">
      <c r="C39" s="171" t="s">
        <v>34</v>
      </c>
      <c r="D39" s="172"/>
      <c r="E39" s="103">
        <f t="shared" ref="E39:M39" si="5">E37*E38</f>
        <v>0</v>
      </c>
      <c r="F39" s="103">
        <f t="shared" si="5"/>
        <v>0</v>
      </c>
      <c r="G39" s="103">
        <f t="shared" si="5"/>
        <v>0</v>
      </c>
      <c r="H39" s="103">
        <f t="shared" si="5"/>
        <v>0</v>
      </c>
      <c r="I39" s="103">
        <f t="shared" si="5"/>
        <v>0</v>
      </c>
      <c r="J39" s="103">
        <f t="shared" si="5"/>
        <v>0</v>
      </c>
      <c r="K39" s="103">
        <f t="shared" si="5"/>
        <v>0</v>
      </c>
      <c r="L39" s="103">
        <f t="shared" si="5"/>
        <v>0</v>
      </c>
      <c r="M39" s="104">
        <f t="shared" si="5"/>
        <v>0</v>
      </c>
    </row>
    <row r="40" spans="2:20" ht="17.149999999999999" customHeight="1" thickBot="1" x14ac:dyDescent="0.4">
      <c r="D40" s="105"/>
      <c r="E40" s="106"/>
      <c r="F40" s="106"/>
      <c r="G40" s="106"/>
      <c r="H40" s="106"/>
      <c r="I40" s="106"/>
      <c r="J40" s="106"/>
      <c r="K40" s="106"/>
      <c r="L40" s="106"/>
      <c r="M40" s="106"/>
    </row>
    <row r="41" spans="2:20" ht="17.149999999999999" customHeight="1" thickBot="1" x14ac:dyDescent="0.4">
      <c r="C41" s="179" t="s">
        <v>35</v>
      </c>
      <c r="D41" s="180"/>
      <c r="E41" s="95"/>
      <c r="F41" s="96"/>
      <c r="G41" s="97"/>
      <c r="H41" s="96"/>
      <c r="I41" s="97"/>
      <c r="J41" s="96"/>
      <c r="K41" s="97"/>
      <c r="L41" s="96"/>
      <c r="M41" s="98"/>
    </row>
    <row r="42" spans="2:20" ht="17.149999999999999" customHeight="1" thickBot="1" x14ac:dyDescent="0.4">
      <c r="C42" s="136" t="s">
        <v>36</v>
      </c>
      <c r="D42" s="137"/>
      <c r="E42" s="109"/>
      <c r="F42" s="110"/>
      <c r="G42" s="111"/>
      <c r="H42" s="110"/>
      <c r="I42" s="111"/>
      <c r="J42" s="110"/>
      <c r="K42" s="111"/>
      <c r="L42" s="110"/>
      <c r="M42" s="112"/>
    </row>
    <row r="43" spans="2:20" ht="17.149999999999999" customHeight="1" thickBot="1" x14ac:dyDescent="0.4">
      <c r="C43" s="171" t="s">
        <v>34</v>
      </c>
      <c r="D43" s="172"/>
      <c r="E43" s="103">
        <f t="shared" ref="E43:M43" si="6">E41*E42</f>
        <v>0</v>
      </c>
      <c r="F43" s="103">
        <f t="shared" si="6"/>
        <v>0</v>
      </c>
      <c r="G43" s="103">
        <f t="shared" si="6"/>
        <v>0</v>
      </c>
      <c r="H43" s="103">
        <f t="shared" si="6"/>
        <v>0</v>
      </c>
      <c r="I43" s="103">
        <f t="shared" si="6"/>
        <v>0</v>
      </c>
      <c r="J43" s="103">
        <f t="shared" si="6"/>
        <v>0</v>
      </c>
      <c r="K43" s="103">
        <f t="shared" si="6"/>
        <v>0</v>
      </c>
      <c r="L43" s="103">
        <f t="shared" si="6"/>
        <v>0</v>
      </c>
      <c r="M43" s="104">
        <f t="shared" si="6"/>
        <v>0</v>
      </c>
    </row>
    <row r="44" spans="2:20" ht="17.149999999999999" customHeight="1" thickBot="1" x14ac:dyDescent="0.4">
      <c r="D44" s="105"/>
      <c r="E44" s="106"/>
      <c r="F44" s="106"/>
      <c r="G44" s="106"/>
      <c r="H44" s="106"/>
      <c r="I44" s="106"/>
      <c r="J44" s="106"/>
      <c r="K44" s="106"/>
      <c r="L44" s="106"/>
      <c r="M44" s="106"/>
    </row>
    <row r="45" spans="2:20" ht="17.149999999999999" customHeight="1" x14ac:dyDescent="0.35">
      <c r="C45" s="181" t="s">
        <v>37</v>
      </c>
      <c r="D45" s="182"/>
      <c r="E45" s="113">
        <f>SUM(E39,E43)</f>
        <v>0</v>
      </c>
      <c r="F45" s="113">
        <f>SUM(F39,F43)</f>
        <v>0</v>
      </c>
      <c r="G45" s="113">
        <f t="shared" ref="G45:M45" si="7">SUM(G39,G43)</f>
        <v>0</v>
      </c>
      <c r="H45" s="113">
        <f t="shared" si="7"/>
        <v>0</v>
      </c>
      <c r="I45" s="113">
        <f t="shared" si="7"/>
        <v>0</v>
      </c>
      <c r="J45" s="113">
        <f t="shared" si="7"/>
        <v>0</v>
      </c>
      <c r="K45" s="113">
        <f t="shared" si="7"/>
        <v>0</v>
      </c>
      <c r="L45" s="113">
        <f t="shared" si="7"/>
        <v>0</v>
      </c>
      <c r="M45" s="113">
        <f t="shared" si="7"/>
        <v>0</v>
      </c>
    </row>
    <row r="46" spans="2:20" ht="17.149999999999999" customHeight="1" thickBot="1" x14ac:dyDescent="0.4">
      <c r="C46" s="183" t="s">
        <v>38</v>
      </c>
      <c r="D46" s="184"/>
      <c r="E46" s="185">
        <f>E45+F45+G45+H45+I45+J45+K45+L45+M45</f>
        <v>0</v>
      </c>
      <c r="F46" s="185"/>
      <c r="G46" s="185"/>
      <c r="H46" s="185"/>
      <c r="I46" s="185"/>
      <c r="J46" s="185"/>
      <c r="K46" s="185"/>
      <c r="L46" s="185"/>
      <c r="M46" s="186"/>
    </row>
    <row r="47" spans="2:20" ht="17.149999999999999" customHeight="1" thickBot="1" x14ac:dyDescent="0.4">
      <c r="D47" s="105"/>
      <c r="E47" s="106"/>
      <c r="F47" s="106"/>
      <c r="G47" s="106"/>
      <c r="H47" s="106"/>
      <c r="I47" s="106"/>
      <c r="J47" s="106"/>
      <c r="K47" s="106"/>
      <c r="L47" s="106"/>
      <c r="M47" s="106"/>
    </row>
    <row r="48" spans="2:20" ht="17.149999999999999" customHeight="1" x14ac:dyDescent="0.35">
      <c r="C48" s="173" t="s">
        <v>50</v>
      </c>
      <c r="D48" s="174"/>
      <c r="E48" s="174"/>
      <c r="F48" s="174"/>
      <c r="G48" s="174"/>
      <c r="H48" s="174"/>
      <c r="I48" s="174"/>
      <c r="J48" s="174"/>
      <c r="K48" s="174"/>
      <c r="L48" s="174"/>
      <c r="M48" s="193"/>
    </row>
    <row r="49" spans="3:13" ht="17.149999999999999" customHeight="1" x14ac:dyDescent="0.35">
      <c r="C49" s="194" t="s">
        <v>47</v>
      </c>
      <c r="D49" s="195"/>
      <c r="E49" s="196"/>
      <c r="F49" s="196"/>
      <c r="G49" s="196"/>
      <c r="H49" s="196"/>
      <c r="I49" s="196"/>
      <c r="J49" s="196"/>
      <c r="K49" s="196"/>
      <c r="L49" s="196"/>
      <c r="M49" s="197"/>
    </row>
    <row r="50" spans="3:13" ht="17.149999999999999" customHeight="1" x14ac:dyDescent="0.35">
      <c r="C50" s="194" t="s">
        <v>48</v>
      </c>
      <c r="D50" s="195"/>
      <c r="E50" s="196"/>
      <c r="F50" s="196"/>
      <c r="G50" s="196"/>
      <c r="H50" s="196"/>
      <c r="I50" s="196"/>
      <c r="J50" s="196"/>
      <c r="K50" s="196"/>
      <c r="L50" s="196"/>
      <c r="M50" s="197"/>
    </row>
    <row r="51" spans="3:13" ht="17.149999999999999" customHeight="1" x14ac:dyDescent="0.35">
      <c r="C51" s="194" t="s">
        <v>53</v>
      </c>
      <c r="D51" s="195"/>
      <c r="E51" s="196"/>
      <c r="F51" s="196"/>
      <c r="G51" s="196"/>
      <c r="H51" s="196"/>
      <c r="I51" s="196"/>
      <c r="J51" s="196"/>
      <c r="K51" s="196"/>
      <c r="L51" s="196"/>
      <c r="M51" s="197"/>
    </row>
    <row r="52" spans="3:13" ht="17.149999999999999" customHeight="1" thickBot="1" x14ac:dyDescent="0.4">
      <c r="C52" s="183" t="s">
        <v>49</v>
      </c>
      <c r="D52" s="184"/>
      <c r="E52" s="187">
        <f>E49+E50+E51</f>
        <v>0</v>
      </c>
      <c r="F52" s="187"/>
      <c r="G52" s="187"/>
      <c r="H52" s="187"/>
      <c r="I52" s="187"/>
      <c r="J52" s="187"/>
      <c r="K52" s="187"/>
      <c r="L52" s="187"/>
      <c r="M52" s="188"/>
    </row>
    <row r="53" spans="3:13" ht="17.149999999999999" customHeight="1" x14ac:dyDescent="0.35">
      <c r="D53" s="105"/>
      <c r="E53" s="106"/>
      <c r="F53" s="106"/>
      <c r="G53" s="106"/>
      <c r="H53" s="106"/>
      <c r="I53" s="106"/>
      <c r="J53" s="106"/>
      <c r="K53" s="106"/>
      <c r="L53" s="106"/>
      <c r="M53" s="106"/>
    </row>
    <row r="54" spans="3:13" ht="86" customHeight="1" x14ac:dyDescent="0.35">
      <c r="C54" s="189" t="s">
        <v>23</v>
      </c>
      <c r="D54" s="190"/>
      <c r="E54" s="191">
        <f>E29+E46+E52</f>
        <v>0</v>
      </c>
      <c r="F54" s="191"/>
      <c r="G54" s="191"/>
      <c r="H54" s="191"/>
      <c r="I54" s="191"/>
      <c r="J54" s="191"/>
      <c r="K54" s="191"/>
      <c r="L54" s="191"/>
      <c r="M54" s="192"/>
    </row>
  </sheetData>
  <sheetProtection selectLockedCells="1"/>
  <mergeCells count="41">
    <mergeCell ref="C18:D18"/>
    <mergeCell ref="C12:D12"/>
    <mergeCell ref="C13:D13"/>
    <mergeCell ref="C15:D15"/>
    <mergeCell ref="C16:D16"/>
    <mergeCell ref="C17:D17"/>
    <mergeCell ref="B2:T2"/>
    <mergeCell ref="C4:D4"/>
    <mergeCell ref="E4:M4"/>
    <mergeCell ref="C8:S8"/>
    <mergeCell ref="C11:D11"/>
    <mergeCell ref="E28:M28"/>
    <mergeCell ref="C25:D25"/>
    <mergeCell ref="C26:D26"/>
    <mergeCell ref="C28:D28"/>
    <mergeCell ref="B19:B21"/>
    <mergeCell ref="C19:C21"/>
    <mergeCell ref="E29:M29"/>
    <mergeCell ref="C33:L33"/>
    <mergeCell ref="C36:M36"/>
    <mergeCell ref="C38:D38"/>
    <mergeCell ref="C37:D37"/>
    <mergeCell ref="C29:D29"/>
    <mergeCell ref="C32:N32"/>
    <mergeCell ref="C39:D39"/>
    <mergeCell ref="C41:D41"/>
    <mergeCell ref="C43:D43"/>
    <mergeCell ref="C45:D45"/>
    <mergeCell ref="E46:M46"/>
    <mergeCell ref="C46:D46"/>
    <mergeCell ref="C48:M48"/>
    <mergeCell ref="C49:D49"/>
    <mergeCell ref="E49:M49"/>
    <mergeCell ref="C50:D50"/>
    <mergeCell ref="E50:M50"/>
    <mergeCell ref="C51:D51"/>
    <mergeCell ref="E51:M51"/>
    <mergeCell ref="C52:D52"/>
    <mergeCell ref="E52:M52"/>
    <mergeCell ref="C54:D54"/>
    <mergeCell ref="E54:M54"/>
  </mergeCells>
  <dataValidations count="1">
    <dataValidation type="list" allowBlank="1" showInputMessage="1" showErrorMessage="1" sqref="E14:N14" xr:uid="{3CBBED9C-D95C-41EC-87C8-0E178D1CC88F}"/>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D1477-4719-4D42-A185-5689E6319979}">
  <dimension ref="B1:P17"/>
  <sheetViews>
    <sheetView topLeftCell="B4" workbookViewId="0">
      <selection activeCell="I13" sqref="I13"/>
    </sheetView>
  </sheetViews>
  <sheetFormatPr baseColWidth="10" defaultRowHeight="14.5" x14ac:dyDescent="0.35"/>
  <cols>
    <col min="1" max="7" width="10.6640625" style="114"/>
    <col min="8" max="8" width="10.9140625" style="114" bestFit="1" customWidth="1"/>
    <col min="9" max="16384" width="10.6640625" style="114"/>
  </cols>
  <sheetData>
    <row r="1" spans="2:16" ht="15" thickBot="1" x14ac:dyDescent="0.4"/>
    <row r="2" spans="2:16" ht="75.75" customHeight="1" thickBot="1" x14ac:dyDescent="0.4">
      <c r="B2" s="230"/>
      <c r="C2" s="231"/>
      <c r="D2" s="231"/>
      <c r="E2" s="231"/>
      <c r="F2" s="231"/>
      <c r="G2" s="231"/>
      <c r="H2" s="231"/>
      <c r="I2" s="231"/>
      <c r="J2" s="231"/>
      <c r="K2" s="231"/>
      <c r="L2" s="231"/>
      <c r="M2" s="231"/>
      <c r="N2" s="232"/>
    </row>
    <row r="3" spans="2:16" ht="34.5" customHeight="1" thickBot="1" x14ac:dyDescent="0.4">
      <c r="B3" s="115"/>
      <c r="C3" s="233" t="s">
        <v>39</v>
      </c>
      <c r="D3" s="233"/>
      <c r="E3" s="233"/>
      <c r="F3" s="233"/>
      <c r="G3" s="233"/>
      <c r="H3" s="233"/>
      <c r="I3" s="233"/>
      <c r="J3" s="233"/>
      <c r="K3" s="233"/>
      <c r="L3" s="233"/>
      <c r="M3" s="233"/>
      <c r="N3" s="234"/>
    </row>
    <row r="4" spans="2:16" ht="18.75" customHeight="1" x14ac:dyDescent="0.35">
      <c r="B4" s="116"/>
      <c r="C4" s="117"/>
      <c r="D4" s="117"/>
      <c r="E4" s="117"/>
      <c r="F4" s="117"/>
      <c r="G4" s="117"/>
      <c r="H4" s="117"/>
      <c r="I4" s="117"/>
      <c r="J4" s="117"/>
      <c r="K4" s="117"/>
      <c r="L4" s="117"/>
      <c r="M4" s="117"/>
      <c r="N4" s="118"/>
    </row>
    <row r="5" spans="2:16" ht="31.5" customHeight="1" x14ac:dyDescent="0.35">
      <c r="B5" s="119"/>
      <c r="C5" s="235" t="s">
        <v>0</v>
      </c>
      <c r="D5" s="235"/>
      <c r="E5" s="236"/>
      <c r="F5" s="236"/>
      <c r="G5" s="236"/>
      <c r="H5" s="236"/>
      <c r="I5" s="236"/>
      <c r="J5" s="236"/>
      <c r="K5" s="236"/>
      <c r="L5" s="236"/>
      <c r="M5" s="236"/>
      <c r="N5" s="120"/>
    </row>
    <row r="6" spans="2:16" ht="6" customHeight="1" x14ac:dyDescent="0.35">
      <c r="B6" s="119"/>
      <c r="C6" s="121"/>
      <c r="D6" s="121"/>
      <c r="E6" s="121"/>
      <c r="F6" s="121"/>
      <c r="G6" s="121"/>
      <c r="H6" s="121"/>
      <c r="I6" s="121"/>
      <c r="J6" s="121"/>
      <c r="K6" s="122"/>
      <c r="L6" s="122"/>
      <c r="M6" s="122"/>
      <c r="N6" s="120"/>
    </row>
    <row r="7" spans="2:16" ht="33" customHeight="1" x14ac:dyDescent="0.35">
      <c r="B7" s="119"/>
      <c r="C7" s="123"/>
      <c r="D7" s="124"/>
      <c r="E7" s="124"/>
      <c r="F7" s="124"/>
      <c r="G7" s="124"/>
      <c r="H7" s="124"/>
      <c r="I7" s="124"/>
      <c r="J7" s="124"/>
      <c r="K7" s="124"/>
      <c r="L7" s="124"/>
      <c r="M7" s="124"/>
      <c r="N7" s="120"/>
    </row>
    <row r="8" spans="2:16" ht="23.5" customHeight="1" x14ac:dyDescent="0.35">
      <c r="B8" s="119"/>
      <c r="C8" s="125" t="s">
        <v>41</v>
      </c>
      <c r="D8" s="124"/>
      <c r="E8" s="124"/>
      <c r="F8" s="124"/>
      <c r="G8" s="124"/>
      <c r="H8" s="124"/>
      <c r="I8" s="124"/>
      <c r="J8" s="124"/>
      <c r="K8" s="124"/>
      <c r="L8" s="124"/>
      <c r="M8" s="124"/>
      <c r="N8" s="120"/>
    </row>
    <row r="9" spans="2:16" ht="23.5" customHeight="1" x14ac:dyDescent="0.35">
      <c r="B9" s="119"/>
      <c r="C9" s="125"/>
      <c r="D9" s="124"/>
      <c r="E9" s="124"/>
      <c r="F9" s="124"/>
      <c r="G9" s="124"/>
      <c r="H9" s="126" t="s">
        <v>66</v>
      </c>
      <c r="I9" s="124"/>
      <c r="J9" s="124"/>
      <c r="K9" s="124"/>
      <c r="L9" s="124"/>
      <c r="M9" s="124"/>
      <c r="N9" s="120"/>
    </row>
    <row r="10" spans="2:16" ht="23.5" customHeight="1" x14ac:dyDescent="0.35">
      <c r="B10" s="119"/>
      <c r="C10" s="125"/>
      <c r="D10" s="237" t="s">
        <v>42</v>
      </c>
      <c r="E10" s="238"/>
      <c r="F10" s="238"/>
      <c r="G10" s="238"/>
      <c r="H10" s="239"/>
      <c r="I10" s="124"/>
      <c r="J10" s="124"/>
      <c r="K10" s="124"/>
      <c r="L10" s="124"/>
      <c r="M10" s="124"/>
      <c r="N10" s="120"/>
    </row>
    <row r="11" spans="2:16" ht="23.5" customHeight="1" x14ac:dyDescent="0.35">
      <c r="B11" s="119"/>
      <c r="C11" s="125"/>
      <c r="D11" s="228" t="s">
        <v>69</v>
      </c>
      <c r="E11" s="228"/>
      <c r="F11" s="228"/>
      <c r="G11" s="229"/>
      <c r="H11" s="127" cm="1">
        <f t="array" ref="H11:P11">'Tranche ferme'!E72:M72</f>
        <v>0</v>
      </c>
      <c r="I11" s="155">
        <v>0</v>
      </c>
      <c r="J11" s="155">
        <v>0</v>
      </c>
      <c r="K11" s="155">
        <v>0</v>
      </c>
      <c r="L11" s="155">
        <v>0</v>
      </c>
      <c r="M11" s="155">
        <v>0</v>
      </c>
      <c r="N11" s="156">
        <v>0</v>
      </c>
      <c r="O11" s="157">
        <v>0</v>
      </c>
      <c r="P11" s="157">
        <v>0</v>
      </c>
    </row>
    <row r="12" spans="2:16" ht="23.5" customHeight="1" thickBot="1" x14ac:dyDescent="0.4">
      <c r="B12" s="119"/>
      <c r="C12" s="125"/>
      <c r="D12" s="228" t="s">
        <v>70</v>
      </c>
      <c r="E12" s="228"/>
      <c r="F12" s="228"/>
      <c r="G12" s="229"/>
      <c r="H12" s="127" cm="1">
        <f t="array" ref="H12:P12">'Tranche optionnelle'!E53:M53</f>
        <v>0</v>
      </c>
      <c r="I12" s="155">
        <v>0</v>
      </c>
      <c r="J12" s="155">
        <v>0</v>
      </c>
      <c r="K12" s="155">
        <v>0</v>
      </c>
      <c r="L12" s="155">
        <v>0</v>
      </c>
      <c r="M12" s="155">
        <v>0</v>
      </c>
      <c r="N12" s="156">
        <v>0</v>
      </c>
      <c r="O12" s="157">
        <v>0</v>
      </c>
      <c r="P12" s="157">
        <v>0</v>
      </c>
    </row>
    <row r="13" spans="2:16" ht="23.5" customHeight="1" x14ac:dyDescent="0.35">
      <c r="B13" s="119"/>
      <c r="C13" s="124"/>
      <c r="D13" s="226" t="s">
        <v>40</v>
      </c>
      <c r="E13" s="227"/>
      <c r="F13" s="227"/>
      <c r="G13" s="227"/>
      <c r="H13" s="127">
        <f>H11</f>
        <v>0</v>
      </c>
      <c r="I13" s="124"/>
      <c r="J13" s="124"/>
      <c r="K13" s="124"/>
      <c r="L13" s="124"/>
      <c r="M13" s="124"/>
      <c r="N13" s="120"/>
    </row>
    <row r="14" spans="2:16" ht="7.5" customHeight="1" x14ac:dyDescent="0.35">
      <c r="B14" s="119"/>
      <c r="D14" s="124"/>
      <c r="E14" s="124"/>
      <c r="F14" s="124"/>
      <c r="G14" s="124"/>
      <c r="N14" s="128"/>
    </row>
    <row r="15" spans="2:16" x14ac:dyDescent="0.35">
      <c r="B15" s="119"/>
      <c r="C15" s="129"/>
      <c r="H15" s="129"/>
      <c r="I15" s="129"/>
      <c r="J15" s="129"/>
      <c r="K15" s="129"/>
      <c r="L15" s="129"/>
      <c r="M15" s="129"/>
      <c r="N15" s="128"/>
    </row>
    <row r="16" spans="2:16" ht="7.5" customHeight="1" thickBot="1" x14ac:dyDescent="0.4">
      <c r="B16" s="132"/>
      <c r="C16" s="133"/>
      <c r="D16" s="134"/>
      <c r="E16" s="130"/>
      <c r="F16" s="131"/>
      <c r="G16" s="131"/>
      <c r="H16" s="133"/>
      <c r="I16" s="133"/>
      <c r="J16" s="133"/>
      <c r="K16" s="133"/>
      <c r="L16" s="133"/>
      <c r="M16" s="133"/>
      <c r="N16" s="135"/>
    </row>
    <row r="17" spans="4:7" ht="15" thickBot="1" x14ac:dyDescent="0.4">
      <c r="D17" s="133"/>
      <c r="E17" s="133"/>
      <c r="F17" s="133"/>
      <c r="G17" s="133"/>
    </row>
  </sheetData>
  <mergeCells count="8">
    <mergeCell ref="D13:G13"/>
    <mergeCell ref="D11:G11"/>
    <mergeCell ref="B2:N2"/>
    <mergeCell ref="C3:N3"/>
    <mergeCell ref="C5:D5"/>
    <mergeCell ref="E5:M5"/>
    <mergeCell ref="D10:H10"/>
    <mergeCell ref="D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Tranche ferme</vt:lpstr>
      <vt:lpstr>Tranche optionnelle</vt:lpstr>
      <vt:lpstr>Synthèse Montant global</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METEH MBIE Marie Ange</cp:lastModifiedBy>
  <cp:lastPrinted>2018-11-13T14:45:58Z</cp:lastPrinted>
  <dcterms:created xsi:type="dcterms:W3CDTF">2018-09-13T13:06:00Z</dcterms:created>
  <dcterms:modified xsi:type="dcterms:W3CDTF">2026-08-04T18:09:37Z</dcterms:modified>
</cp:coreProperties>
</file>